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:\资料提交包\样题评分表10套\任务02\"/>
    </mc:Choice>
  </mc:AlternateContent>
  <xr:revisionPtr revIDLastSave="0" documentId="13_ncr:1_{3D344659-A2AA-4DD7-9C85-8D3E8D51156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201" sheetId="3" r:id="rId1"/>
    <sheet name="DZ0202" sheetId="8" r:id="rId2"/>
    <sheet name="DZ0203" sheetId="7" r:id="rId3"/>
    <sheet name="DZ0204" sheetId="6" r:id="rId4"/>
    <sheet name="DZ0205" sheetId="5" r:id="rId5"/>
    <sheet name="DZ0206" sheetId="4" r:id="rId6"/>
  </sheets>
  <definedNames>
    <definedName name="_xlnm.Print_Area" localSheetId="0">'DZ0201'!$B$1:$M$41</definedName>
    <definedName name="_xlnm.Print_Titles" localSheetId="0">'DZ0201'!$1:$6</definedName>
  </definedNames>
  <calcPr calcId="181029"/>
</workbook>
</file>

<file path=xl/calcChain.xml><?xml version="1.0" encoding="utf-8"?>
<calcChain xmlns="http://schemas.openxmlformats.org/spreadsheetml/2006/main">
  <c r="C43" i="8" l="1"/>
  <c r="C37" i="8"/>
  <c r="J36" i="8"/>
  <c r="I36" i="8"/>
  <c r="C34" i="8"/>
  <c r="J33" i="8"/>
  <c r="I33" i="8"/>
  <c r="J32" i="8"/>
  <c r="I32" i="8"/>
  <c r="J31" i="8"/>
  <c r="I31" i="8"/>
  <c r="J30" i="8"/>
  <c r="I30" i="8"/>
  <c r="C26" i="8"/>
  <c r="J25" i="8"/>
  <c r="I25" i="8"/>
  <c r="J24" i="8"/>
  <c r="I24" i="8"/>
  <c r="J23" i="8"/>
  <c r="I23" i="8"/>
  <c r="J22" i="8"/>
  <c r="I22" i="8"/>
  <c r="J21" i="8"/>
  <c r="I21" i="8"/>
  <c r="J20" i="8"/>
  <c r="I20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2" i="8"/>
  <c r="I12" i="8"/>
  <c r="J11" i="8"/>
  <c r="I11" i="8"/>
  <c r="J10" i="8"/>
  <c r="I10" i="8"/>
  <c r="J9" i="8"/>
  <c r="I9" i="8"/>
  <c r="J8" i="8"/>
  <c r="I8" i="8"/>
  <c r="C41" i="7"/>
  <c r="C34" i="7"/>
  <c r="J33" i="7"/>
  <c r="I33" i="7"/>
  <c r="C30" i="7"/>
  <c r="J29" i="7"/>
  <c r="I29" i="7"/>
  <c r="J28" i="7"/>
  <c r="I28" i="7"/>
  <c r="J27" i="7"/>
  <c r="I27" i="7"/>
  <c r="J26" i="7"/>
  <c r="I26" i="7"/>
  <c r="C22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2" i="7"/>
  <c r="I12" i="7"/>
  <c r="J11" i="7"/>
  <c r="I11" i="7"/>
  <c r="J10" i="7"/>
  <c r="I10" i="7"/>
  <c r="J9" i="7"/>
  <c r="I9" i="7"/>
  <c r="J8" i="7"/>
  <c r="I8" i="7"/>
  <c r="C45" i="6"/>
  <c r="C39" i="6"/>
  <c r="J38" i="6"/>
  <c r="I38" i="6"/>
  <c r="C35" i="6"/>
  <c r="J34" i="6"/>
  <c r="I34" i="6"/>
  <c r="J33" i="6"/>
  <c r="I33" i="6"/>
  <c r="J32" i="6"/>
  <c r="I32" i="6"/>
  <c r="J31" i="6"/>
  <c r="I31" i="6"/>
  <c r="C26" i="6"/>
  <c r="J25" i="6"/>
  <c r="I25" i="6"/>
  <c r="J24" i="6"/>
  <c r="I24" i="6"/>
  <c r="J23" i="6"/>
  <c r="I23" i="6"/>
  <c r="J22" i="6"/>
  <c r="I22" i="6"/>
  <c r="J21" i="6"/>
  <c r="I21" i="6"/>
  <c r="J20" i="6"/>
  <c r="I20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2" i="6"/>
  <c r="I12" i="6"/>
  <c r="J11" i="6"/>
  <c r="I11" i="6"/>
  <c r="J10" i="6"/>
  <c r="I10" i="6"/>
  <c r="J9" i="6"/>
  <c r="I9" i="6"/>
  <c r="J8" i="6"/>
  <c r="I8" i="6"/>
  <c r="C31" i="5"/>
  <c r="C25" i="5"/>
  <c r="J24" i="5"/>
  <c r="I24" i="5"/>
  <c r="C21" i="5"/>
  <c r="C17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AN4" i="5"/>
  <c r="C32" i="4"/>
  <c r="C26" i="4"/>
  <c r="J25" i="4"/>
  <c r="I25" i="4"/>
  <c r="C22" i="4"/>
  <c r="C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I8" i="4"/>
  <c r="J20" i="3" l="1"/>
  <c r="L20" i="3" s="1"/>
  <c r="I20" i="3"/>
  <c r="K26" i="3"/>
  <c r="J26" i="3"/>
  <c r="I26" i="3"/>
  <c r="K9" i="3"/>
  <c r="J9" i="3"/>
  <c r="I9" i="3"/>
  <c r="L26" i="3" l="1"/>
  <c r="L9" i="3"/>
  <c r="C41" i="3" l="1"/>
  <c r="C34" i="3" l="1"/>
  <c r="J33" i="3"/>
  <c r="L33" i="3" s="1"/>
  <c r="I33" i="3"/>
  <c r="C30" i="3"/>
  <c r="K29" i="3"/>
  <c r="J29" i="3"/>
  <c r="I29" i="3"/>
  <c r="K28" i="3"/>
  <c r="J28" i="3"/>
  <c r="I28" i="3"/>
  <c r="K27" i="3"/>
  <c r="J27" i="3"/>
  <c r="I27" i="3"/>
  <c r="L25" i="3"/>
  <c r="C22" i="3"/>
  <c r="K21" i="3"/>
  <c r="J21" i="3"/>
  <c r="I21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6" i="3"/>
  <c r="L15" i="3"/>
  <c r="L17" i="3"/>
  <c r="L18" i="3"/>
  <c r="L19" i="3"/>
  <c r="L21" i="3"/>
  <c r="L34" i="3"/>
  <c r="L27" i="3"/>
  <c r="L28" i="3"/>
  <c r="L29" i="3"/>
  <c r="L22" i="3" l="1"/>
  <c r="L30" i="3"/>
</calcChain>
</file>

<file path=xl/sharedStrings.xml><?xml version="1.0" encoding="utf-8"?>
<sst xmlns="http://schemas.openxmlformats.org/spreadsheetml/2006/main" count="482" uniqueCount="107">
  <si>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</si>
  <si>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</si>
  <si>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</si>
  <si>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</si>
  <si>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</si>
  <si>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</si>
  <si>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</si>
  <si>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</si>
  <si>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</si>
  <si>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</si>
  <si>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</si>
  <si>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</si>
  <si>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</si>
  <si>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</si>
  <si>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</si>
  <si>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</si>
  <si>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</si>
  <si>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</si>
  <si>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</si>
  <si>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</si>
  <si>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</si>
  <si>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</si>
  <si>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</si>
  <si>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</si>
  <si>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</si>
  <si>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</si>
  <si>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</si>
  <si>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</si>
  <si>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</si>
  <si>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</si>
  <si>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</si>
  <si>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</si>
  <si>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</si>
  <si>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</si>
  <si>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</si>
  <si>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</si>
  <si>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</si>
  <si>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</si>
  <si>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</si>
  <si>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</si>
  <si>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</si>
  <si>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</si>
  <si>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</si>
  <si>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</si>
  <si>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</si>
  <si>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</si>
  <si>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</si>
  <si>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</si>
  <si>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</si>
  <si>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</si>
  <si>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</si>
  <si>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</si>
  <si>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</si>
  <si>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</si>
  <si>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</si>
  <si>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</si>
  <si>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</si>
  <si>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</si>
  <si>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</si>
  <si>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</si>
  <si>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</si>
  <si>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</si>
  <si>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</si>
  <si>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</si>
  <si>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</si>
  <si>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A10</t>
    <phoneticPr fontId="4" type="noConversion"/>
  </si>
  <si>
    <t>A7</t>
    <phoneticPr fontId="4" type="noConversion"/>
  </si>
  <si>
    <t>C8</t>
    <phoneticPr fontId="4" type="noConversion"/>
  </si>
  <si>
    <t>DZ0201</t>
    <phoneticPr fontId="4" type="noConversion"/>
  </si>
  <si>
    <t>DZ0202</t>
    <phoneticPr fontId="4" type="noConversion"/>
  </si>
  <si>
    <t>B3</t>
    <phoneticPr fontId="4" type="noConversion"/>
  </si>
  <si>
    <t>B1</t>
    <phoneticPr fontId="4" type="noConversion"/>
  </si>
  <si>
    <t>C2</t>
    <phoneticPr fontId="4" type="noConversion"/>
  </si>
  <si>
    <t>D6</t>
    <phoneticPr fontId="4" type="noConversion"/>
  </si>
  <si>
    <t>C7</t>
    <phoneticPr fontId="4" type="noConversion"/>
  </si>
  <si>
    <t>B8</t>
    <phoneticPr fontId="4" type="noConversion"/>
  </si>
  <si>
    <t>E3</t>
    <phoneticPr fontId="4" type="noConversion"/>
  </si>
  <si>
    <t>B9</t>
    <phoneticPr fontId="4" type="noConversion"/>
  </si>
  <si>
    <t>∥</t>
    <phoneticPr fontId="4" type="noConversion"/>
  </si>
  <si>
    <t>B10</t>
    <phoneticPr fontId="4" type="noConversion"/>
  </si>
  <si>
    <t>M6*2</t>
    <phoneticPr fontId="4" type="noConversion"/>
  </si>
  <si>
    <t>E2</t>
    <phoneticPr fontId="4" type="noConversion"/>
  </si>
  <si>
    <t>M6*2</t>
  </si>
  <si>
    <t>C5</t>
    <phoneticPr fontId="4" type="noConversion"/>
  </si>
  <si>
    <t>DZ0203</t>
    <phoneticPr fontId="4" type="noConversion"/>
  </si>
  <si>
    <t>C9</t>
    <phoneticPr fontId="4" type="noConversion"/>
  </si>
  <si>
    <t>C10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</si>
  <si>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</si>
  <si>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</si>
  <si>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</si>
  <si>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R</t>
    <phoneticPr fontId="4" type="noConversion"/>
  </si>
  <si>
    <t>E7</t>
    <phoneticPr fontId="4" type="noConversion"/>
  </si>
  <si>
    <t>D7</t>
    <phoneticPr fontId="4" type="noConversion"/>
  </si>
  <si>
    <t>DZ0204</t>
    <phoneticPr fontId="4" type="noConversion"/>
  </si>
  <si>
    <t>A4</t>
    <phoneticPr fontId="4" type="noConversion"/>
  </si>
  <si>
    <t>C6</t>
    <phoneticPr fontId="4" type="noConversion"/>
  </si>
  <si>
    <t>DZ0205</t>
    <phoneticPr fontId="4" type="noConversion"/>
  </si>
  <si>
    <t>B7</t>
    <phoneticPr fontId="4" type="noConversion"/>
  </si>
  <si>
    <t>D9</t>
    <phoneticPr fontId="4" type="noConversion"/>
  </si>
  <si>
    <t>/</t>
    <phoneticPr fontId="4" type="noConversion"/>
  </si>
  <si>
    <t>完整度</t>
    <phoneticPr fontId="13" type="noConversion"/>
  </si>
  <si>
    <t>DZ0206</t>
    <phoneticPr fontId="4" type="noConversion"/>
  </si>
  <si>
    <t>A2</t>
    <phoneticPr fontId="4" type="noConversion"/>
  </si>
  <si>
    <t>D8</t>
    <phoneticPr fontId="4" type="noConversion"/>
  </si>
  <si>
    <t>字形是否符合要求</t>
    <phoneticPr fontId="4" type="noConversion"/>
  </si>
  <si>
    <r>
      <rPr>
        <sz val="8"/>
        <rFont val="宋体"/>
        <family val="3"/>
        <charset val="134"/>
      </rPr>
      <t>齿数</t>
    </r>
    <r>
      <rPr>
        <sz val="8"/>
        <rFont val="Arial"/>
        <family val="2"/>
        <charset val="134"/>
      </rPr>
      <t>62</t>
    </r>
    <phoneticPr fontId="4" type="noConversion"/>
  </si>
  <si>
    <t>小计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</si>
</sst>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20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8"/>
      <color theme="1"/>
      <name val="Arial"/>
      <family val="2"/>
      <charset val="134"/>
    </font>
    <font>
      <sz val="6"/>
      <name val="宋体"/>
      <family val="3"/>
      <charset val="134"/>
    </font>
    <font>
      <sz val="8"/>
      <name val="Arial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17" fillId="4" borderId="8" xfId="0" applyFont="1" applyFill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2" fillId="0" borderId="0" xfId="0" applyFont="1">
      <alignment vertical="center"/>
    </xf>
    <xf numFmtId="0" fontId="18" fillId="4" borderId="17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7" fontId="9" fillId="0" borderId="11" xfId="0" applyNumberFormat="1" applyFont="1" applyBorder="1" applyAlignment="1">
      <alignment horizontal="center" vertical="center"/>
    </xf>
    <xf numFmtId="0" fontId="12" fillId="0" borderId="48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44"/>
  <sheetViews>
    <sheetView tabSelected="1" topLeftCell="A25" zoomScale="120" zoomScaleNormal="120" workbookViewId="0">
      <selection activeCell="G25" sqref="G25:H30"/>
    </sheetView>
  </sheetViews>
  <sheetFormatPr defaultColWidth="9" defaultRowHeight="14.85" customHeight="1" x14ac:dyDescent="0.25"/>
  <cols>
    <col min="1" max="1" width="5.109375" style="29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99" t="s">
        <v>53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</row>
    <row r="2" spans="2:13" ht="15.75" customHeight="1" x14ac:dyDescent="0.25"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2:13" ht="15.75" customHeight="1" x14ac:dyDescent="0.25">
      <c r="B3" s="108" t="s">
        <v>54</v>
      </c>
      <c r="C3" s="109"/>
      <c r="D3" s="110"/>
      <c r="E3" s="111"/>
      <c r="F3" s="112"/>
      <c r="G3" s="113"/>
      <c r="H3" s="111" t="s">
        <v>30</v>
      </c>
      <c r="I3" s="113"/>
      <c r="J3" s="90"/>
      <c r="K3" s="90"/>
      <c r="L3" s="90"/>
      <c r="M3" s="91"/>
    </row>
    <row r="4" spans="2:13" ht="15.75" customHeight="1" thickBot="1" x14ac:dyDescent="0.3">
      <c r="B4" s="105" t="s">
        <v>1</v>
      </c>
      <c r="C4" s="106"/>
      <c r="D4" s="107"/>
      <c r="E4" s="92" t="s">
        <v>68</v>
      </c>
      <c r="F4" s="93"/>
      <c r="G4" s="94"/>
      <c r="H4" s="95" t="s">
        <v>2</v>
      </c>
      <c r="I4" s="96"/>
      <c r="J4" s="97"/>
      <c r="K4" s="97"/>
      <c r="L4" s="97"/>
      <c r="M4" s="98"/>
    </row>
    <row r="5" spans="2:13" ht="15.75" customHeight="1" thickBot="1" x14ac:dyDescent="0.3">
      <c r="D5" s="32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1">
        <v>4</v>
      </c>
      <c r="D8" s="41" t="s">
        <v>49</v>
      </c>
      <c r="E8" s="26" t="s">
        <v>45</v>
      </c>
      <c r="F8" s="33">
        <v>25</v>
      </c>
      <c r="G8" s="33"/>
      <c r="H8" s="33"/>
      <c r="I8" s="37">
        <f t="shared" ref="I8:I21" si="0">SUM(F8+G8)</f>
        <v>25</v>
      </c>
      <c r="J8" s="37">
        <f t="shared" ref="J8:J21" si="1">SUM(F8+H8)</f>
        <v>25</v>
      </c>
      <c r="K8" s="15">
        <f t="shared" ref="K8:K19" si="2">SUM(AA8)</f>
        <v>0</v>
      </c>
      <c r="L8" s="37">
        <f t="shared" ref="L8:L21" si="3">IF(K8&gt;=(J8-M8-$M$7),(IF(K8&lt;=(I8+M8+$M$7),C8,0)),0)</f>
        <v>0</v>
      </c>
      <c r="M8" s="16"/>
    </row>
    <row r="9" spans="2:13" ht="15.75" customHeight="1" x14ac:dyDescent="0.25">
      <c r="B9" s="7">
        <v>2</v>
      </c>
      <c r="C9" s="41">
        <v>4</v>
      </c>
      <c r="D9" s="41" t="s">
        <v>60</v>
      </c>
      <c r="E9" s="26" t="s">
        <v>27</v>
      </c>
      <c r="F9" s="33">
        <v>198</v>
      </c>
      <c r="G9" s="33"/>
      <c r="H9" s="33"/>
      <c r="I9" s="43">
        <f t="shared" si="0"/>
        <v>198</v>
      </c>
      <c r="J9" s="43">
        <f t="shared" si="1"/>
        <v>198</v>
      </c>
      <c r="K9" s="15">
        <f t="shared" si="2"/>
        <v>0</v>
      </c>
      <c r="L9" s="43">
        <f t="shared" si="3"/>
        <v>0</v>
      </c>
      <c r="M9" s="16"/>
    </row>
    <row r="10" spans="2:13" ht="15.75" customHeight="1" x14ac:dyDescent="0.25">
      <c r="B10" s="7">
        <v>3</v>
      </c>
      <c r="C10" s="41">
        <v>4</v>
      </c>
      <c r="D10" s="41" t="s">
        <v>44</v>
      </c>
      <c r="E10" s="26" t="s">
        <v>27</v>
      </c>
      <c r="F10" s="33">
        <v>155</v>
      </c>
      <c r="G10" s="33"/>
      <c r="H10" s="33"/>
      <c r="I10" s="37">
        <f t="shared" si="0"/>
        <v>155</v>
      </c>
      <c r="J10" s="37">
        <f t="shared" si="1"/>
        <v>155</v>
      </c>
      <c r="K10" s="15">
        <f t="shared" si="2"/>
        <v>0</v>
      </c>
      <c r="L10" s="37">
        <f t="shared" si="3"/>
        <v>0</v>
      </c>
      <c r="M10" s="16"/>
    </row>
    <row r="11" spans="2:13" ht="15.75" customHeight="1" x14ac:dyDescent="0.25">
      <c r="B11" s="7">
        <v>4</v>
      </c>
      <c r="C11" s="41">
        <v>4</v>
      </c>
      <c r="D11" s="41" t="s">
        <v>58</v>
      </c>
      <c r="E11" s="26" t="s">
        <v>27</v>
      </c>
      <c r="F11" s="33">
        <v>83</v>
      </c>
      <c r="G11" s="33"/>
      <c r="H11" s="33"/>
      <c r="I11" s="37">
        <f t="shared" si="0"/>
        <v>83</v>
      </c>
      <c r="J11" s="37">
        <f t="shared" si="1"/>
        <v>83</v>
      </c>
      <c r="K11" s="15">
        <f t="shared" si="2"/>
        <v>0</v>
      </c>
      <c r="L11" s="37">
        <f t="shared" si="3"/>
        <v>0</v>
      </c>
      <c r="M11" s="16"/>
    </row>
    <row r="12" spans="2:13" ht="15.75" customHeight="1" x14ac:dyDescent="0.25">
      <c r="B12" s="7">
        <v>5</v>
      </c>
      <c r="C12" s="41">
        <v>4</v>
      </c>
      <c r="D12" s="41" t="s">
        <v>59</v>
      </c>
      <c r="E12" s="26" t="s">
        <v>27</v>
      </c>
      <c r="F12" s="33">
        <v>30</v>
      </c>
      <c r="G12" s="33"/>
      <c r="H12" s="33"/>
      <c r="I12" s="37">
        <f t="shared" si="0"/>
        <v>30</v>
      </c>
      <c r="J12" s="37">
        <f t="shared" si="1"/>
        <v>30</v>
      </c>
      <c r="K12" s="15">
        <f t="shared" si="2"/>
        <v>0</v>
      </c>
      <c r="L12" s="37">
        <f t="shared" si="3"/>
        <v>0</v>
      </c>
      <c r="M12" s="16"/>
    </row>
    <row r="13" spans="2:13" ht="15.75" customHeight="1" x14ac:dyDescent="0.25">
      <c r="B13" s="7">
        <v>6</v>
      </c>
      <c r="C13" s="41">
        <v>4</v>
      </c>
      <c r="D13" s="41" t="s">
        <v>50</v>
      </c>
      <c r="E13" s="26" t="s">
        <v>27</v>
      </c>
      <c r="F13" s="33">
        <v>155</v>
      </c>
      <c r="G13" s="33"/>
      <c r="H13" s="33"/>
      <c r="I13" s="37">
        <f t="shared" si="0"/>
        <v>155</v>
      </c>
      <c r="J13" s="37">
        <f t="shared" si="1"/>
        <v>155</v>
      </c>
      <c r="K13" s="15">
        <f t="shared" si="2"/>
        <v>0</v>
      </c>
      <c r="L13" s="37">
        <f t="shared" si="3"/>
        <v>0</v>
      </c>
      <c r="M13" s="16"/>
    </row>
    <row r="14" spans="2:13" ht="15.75" customHeight="1" x14ac:dyDescent="0.25">
      <c r="B14" s="7">
        <v>7</v>
      </c>
      <c r="C14" s="41">
        <v>4</v>
      </c>
      <c r="D14" s="41" t="s">
        <v>61</v>
      </c>
      <c r="E14" s="26" t="s">
        <v>47</v>
      </c>
      <c r="F14" s="33">
        <v>77</v>
      </c>
      <c r="G14" s="33"/>
      <c r="H14" s="33"/>
      <c r="I14" s="37">
        <f t="shared" si="0"/>
        <v>77</v>
      </c>
      <c r="J14" s="37">
        <f t="shared" si="1"/>
        <v>77</v>
      </c>
      <c r="K14" s="15">
        <f t="shared" si="2"/>
        <v>0</v>
      </c>
      <c r="L14" s="37">
        <f t="shared" si="3"/>
        <v>0</v>
      </c>
      <c r="M14" s="16"/>
    </row>
    <row r="15" spans="2:13" ht="15.75" customHeight="1" x14ac:dyDescent="0.25">
      <c r="B15" s="7">
        <v>8</v>
      </c>
      <c r="C15" s="41">
        <v>4</v>
      </c>
      <c r="D15" s="41" t="s">
        <v>46</v>
      </c>
      <c r="E15" s="8" t="s">
        <v>27</v>
      </c>
      <c r="F15" s="33">
        <v>10</v>
      </c>
      <c r="G15" s="33"/>
      <c r="H15" s="33"/>
      <c r="I15" s="37">
        <f t="shared" si="0"/>
        <v>10</v>
      </c>
      <c r="J15" s="37">
        <f t="shared" si="1"/>
        <v>10</v>
      </c>
      <c r="K15" s="15">
        <f t="shared" si="2"/>
        <v>0</v>
      </c>
      <c r="L15" s="37">
        <f t="shared" si="3"/>
        <v>0</v>
      </c>
      <c r="M15" s="16"/>
    </row>
    <row r="16" spans="2:13" ht="15.75" customHeight="1" x14ac:dyDescent="0.25">
      <c r="B16" s="7">
        <v>9</v>
      </c>
      <c r="C16" s="41">
        <v>4</v>
      </c>
      <c r="D16" s="41" t="s">
        <v>55</v>
      </c>
      <c r="E16" s="8" t="s">
        <v>27</v>
      </c>
      <c r="F16" s="33">
        <v>10</v>
      </c>
      <c r="G16" s="33"/>
      <c r="H16" s="33"/>
      <c r="I16" s="37">
        <f t="shared" si="0"/>
        <v>10</v>
      </c>
      <c r="J16" s="37">
        <f t="shared" si="1"/>
        <v>10</v>
      </c>
      <c r="K16" s="15">
        <f t="shared" si="2"/>
        <v>0</v>
      </c>
      <c r="L16" s="37">
        <f t="shared" si="3"/>
        <v>0</v>
      </c>
      <c r="M16" s="16"/>
    </row>
    <row r="17" spans="2:13" ht="15.75" customHeight="1" x14ac:dyDescent="0.25">
      <c r="B17" s="7">
        <v>10</v>
      </c>
      <c r="C17" s="41">
        <v>4</v>
      </c>
      <c r="D17" s="41" t="s">
        <v>61</v>
      </c>
      <c r="E17" s="26" t="s">
        <v>27</v>
      </c>
      <c r="F17" s="33">
        <v>17</v>
      </c>
      <c r="G17" s="33"/>
      <c r="H17" s="33"/>
      <c r="I17" s="37">
        <f t="shared" si="0"/>
        <v>17</v>
      </c>
      <c r="J17" s="37">
        <f t="shared" si="1"/>
        <v>17</v>
      </c>
      <c r="K17" s="15">
        <f t="shared" si="2"/>
        <v>0</v>
      </c>
      <c r="L17" s="37">
        <f t="shared" si="3"/>
        <v>0</v>
      </c>
      <c r="M17" s="16"/>
    </row>
    <row r="18" spans="2:13" ht="15.75" customHeight="1" x14ac:dyDescent="0.25">
      <c r="B18" s="7">
        <v>11</v>
      </c>
      <c r="C18" s="41">
        <v>4</v>
      </c>
      <c r="D18" s="42" t="s">
        <v>62</v>
      </c>
      <c r="E18" s="26" t="s">
        <v>27</v>
      </c>
      <c r="F18" s="33">
        <v>151</v>
      </c>
      <c r="G18" s="33"/>
      <c r="H18" s="33"/>
      <c r="I18" s="37">
        <f t="shared" si="0"/>
        <v>151</v>
      </c>
      <c r="J18" s="37">
        <f t="shared" si="1"/>
        <v>151</v>
      </c>
      <c r="K18" s="15">
        <f t="shared" si="2"/>
        <v>0</v>
      </c>
      <c r="L18" s="37">
        <f t="shared" si="3"/>
        <v>0</v>
      </c>
      <c r="M18" s="16"/>
    </row>
    <row r="19" spans="2:13" ht="15.75" customHeight="1" x14ac:dyDescent="0.25">
      <c r="B19" s="7">
        <v>12</v>
      </c>
      <c r="C19" s="41">
        <v>4</v>
      </c>
      <c r="D19" s="41" t="s">
        <v>65</v>
      </c>
      <c r="E19" s="26" t="s">
        <v>27</v>
      </c>
      <c r="F19" s="33">
        <v>4</v>
      </c>
      <c r="G19" s="33"/>
      <c r="H19" s="33"/>
      <c r="I19" s="37">
        <f t="shared" si="0"/>
        <v>4</v>
      </c>
      <c r="J19" s="37">
        <f t="shared" si="1"/>
        <v>4</v>
      </c>
      <c r="K19" s="15">
        <f t="shared" si="2"/>
        <v>0</v>
      </c>
      <c r="L19" s="37">
        <f t="shared" si="3"/>
        <v>0</v>
      </c>
      <c r="M19" s="16"/>
    </row>
    <row r="20" spans="2:13" ht="15.75" customHeight="1" x14ac:dyDescent="0.25">
      <c r="B20" s="7">
        <v>13</v>
      </c>
      <c r="C20" s="41">
        <v>4</v>
      </c>
      <c r="D20" s="41" t="s">
        <v>66</v>
      </c>
      <c r="E20" s="26" t="s">
        <v>27</v>
      </c>
      <c r="F20" s="33">
        <v>4</v>
      </c>
      <c r="G20" s="33"/>
      <c r="H20" s="33"/>
      <c r="I20" s="65">
        <f t="shared" si="0"/>
        <v>4</v>
      </c>
      <c r="J20" s="65">
        <f t="shared" si="1"/>
        <v>4</v>
      </c>
      <c r="K20" s="15">
        <v>0</v>
      </c>
      <c r="L20" s="65">
        <f t="shared" si="3"/>
        <v>0</v>
      </c>
      <c r="M20" s="16"/>
    </row>
    <row r="21" spans="2:13" ht="15.75" customHeight="1" thickBot="1" x14ac:dyDescent="0.3">
      <c r="B21" s="7">
        <v>14</v>
      </c>
      <c r="C21" s="41">
        <v>4</v>
      </c>
      <c r="D21" s="41" t="s">
        <v>49</v>
      </c>
      <c r="E21" s="66" t="s">
        <v>56</v>
      </c>
      <c r="F21" s="33">
        <v>0</v>
      </c>
      <c r="G21" s="33"/>
      <c r="H21" s="33"/>
      <c r="I21" s="37">
        <f t="shared" si="0"/>
        <v>0</v>
      </c>
      <c r="J21" s="37">
        <f t="shared" si="1"/>
        <v>0</v>
      </c>
      <c r="K21" s="15">
        <f>SUM(AA21)</f>
        <v>0</v>
      </c>
      <c r="L21" s="37">
        <f t="shared" si="3"/>
        <v>4</v>
      </c>
      <c r="M21" s="16"/>
    </row>
    <row r="22" spans="2:13" ht="15.75" customHeight="1" thickBot="1" x14ac:dyDescent="0.3">
      <c r="B22" s="9" t="s">
        <v>15</v>
      </c>
      <c r="C22" s="39">
        <f>SUM(C8:C21)</f>
        <v>56</v>
      </c>
      <c r="D22" s="30"/>
      <c r="E22" s="39"/>
      <c r="F22" s="39"/>
      <c r="G22" s="39"/>
      <c r="H22" s="39"/>
      <c r="I22" s="39"/>
      <c r="J22" s="39"/>
      <c r="K22" s="17"/>
      <c r="L22" s="17">
        <f>SUM(L8:L21)</f>
        <v>4</v>
      </c>
      <c r="M22" s="40"/>
    </row>
    <row r="23" spans="2:13" ht="15.75" customHeight="1" thickBot="1" x14ac:dyDescent="0.3">
      <c r="B23" s="10"/>
      <c r="C23" s="11"/>
      <c r="D23" s="31"/>
      <c r="E23" s="11"/>
      <c r="F23" s="11"/>
      <c r="G23" s="11"/>
      <c r="H23" s="11"/>
      <c r="I23" s="11"/>
      <c r="J23" s="11"/>
      <c r="K23" s="18"/>
      <c r="L23" s="18"/>
      <c r="M23" s="11"/>
    </row>
    <row r="24" spans="2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2:13" ht="15.75" customHeight="1" x14ac:dyDescent="0.25">
      <c r="B25" s="7">
        <v>1</v>
      </c>
      <c r="C25" s="41">
        <v>4</v>
      </c>
      <c r="D25" s="41" t="s">
        <v>67</v>
      </c>
      <c r="E25" s="38" t="s">
        <v>63</v>
      </c>
      <c r="F25" s="27" t="s">
        <v>32</v>
      </c>
      <c r="G25" s="27"/>
      <c r="H25" s="27"/>
      <c r="I25" s="37" t="s">
        <v>17</v>
      </c>
      <c r="J25" s="37" t="s">
        <v>18</v>
      </c>
      <c r="K25" s="15"/>
      <c r="L25" s="37">
        <f>IF(K25=I25,(IF(K25&lt;&gt;J25,C25,0)),0)</f>
        <v>0</v>
      </c>
      <c r="M25" s="16"/>
    </row>
    <row r="26" spans="2:13" ht="15.75" customHeight="1" x14ac:dyDescent="0.25">
      <c r="B26" s="7">
        <v>4</v>
      </c>
      <c r="C26" s="41">
        <v>4</v>
      </c>
      <c r="D26" s="41" t="s">
        <v>46</v>
      </c>
      <c r="E26" s="26" t="s">
        <v>51</v>
      </c>
      <c r="F26" s="27">
        <v>44</v>
      </c>
      <c r="G26" s="27"/>
      <c r="H26" s="27"/>
      <c r="I26" s="43">
        <f>SUM(F26+G26)</f>
        <v>44</v>
      </c>
      <c r="J26" s="43">
        <f>SUM(F26+H26)</f>
        <v>44</v>
      </c>
      <c r="K26" s="15">
        <f>SUM(AA26)</f>
        <v>0</v>
      </c>
      <c r="L26" s="43">
        <f>IF(K26&gt;=(J26-M26),(IF(K26&lt;=(I26+M26),C26,0)),0)</f>
        <v>0</v>
      </c>
      <c r="M26" s="16"/>
    </row>
    <row r="27" spans="2:13" ht="15.75" customHeight="1" x14ac:dyDescent="0.25">
      <c r="B27" s="7">
        <v>5</v>
      </c>
      <c r="C27" s="41">
        <v>4</v>
      </c>
      <c r="D27" s="41" t="s">
        <v>64</v>
      </c>
      <c r="E27" s="26" t="s">
        <v>28</v>
      </c>
      <c r="F27" s="27">
        <v>4</v>
      </c>
      <c r="G27" s="27"/>
      <c r="H27" s="27"/>
      <c r="I27" s="37">
        <f>SUM(F27+G27)</f>
        <v>4</v>
      </c>
      <c r="J27" s="37">
        <f>SUM(F27+H27)</f>
        <v>4</v>
      </c>
      <c r="K27" s="15">
        <f>SUM(AA27)</f>
        <v>0</v>
      </c>
      <c r="L27" s="37">
        <f>IF(K27&gt;=(J27-M27),(IF(K27&lt;=(I27+M27),C27,0)),0)</f>
        <v>0</v>
      </c>
      <c r="M27" s="16"/>
    </row>
    <row r="28" spans="2:13" ht="15.75" customHeight="1" x14ac:dyDescent="0.25">
      <c r="B28" s="7">
        <v>6</v>
      </c>
      <c r="C28" s="41">
        <v>4</v>
      </c>
      <c r="D28" s="42" t="s">
        <v>48</v>
      </c>
      <c r="E28" s="26" t="s">
        <v>29</v>
      </c>
      <c r="F28" s="27">
        <v>6.6</v>
      </c>
      <c r="G28" s="27"/>
      <c r="H28" s="27"/>
      <c r="I28" s="37">
        <f>SUM(F28+G28)</f>
        <v>6.6</v>
      </c>
      <c r="J28" s="37">
        <f>SUM(F28+H28)</f>
        <v>6.6</v>
      </c>
      <c r="K28" s="15">
        <f>SUM(AA28)</f>
        <v>0</v>
      </c>
      <c r="L28" s="37">
        <f>IF(K28&gt;=(J28-M28),(IF(K28&lt;=(I28+M28),C28,0)),0)</f>
        <v>0</v>
      </c>
      <c r="M28" s="16"/>
    </row>
    <row r="29" spans="2:13" ht="15.75" customHeight="1" thickBot="1" x14ac:dyDescent="0.3">
      <c r="B29" s="7">
        <v>7</v>
      </c>
      <c r="C29" s="41">
        <v>4</v>
      </c>
      <c r="D29" s="41" t="s">
        <v>48</v>
      </c>
      <c r="E29" s="26" t="s">
        <v>29</v>
      </c>
      <c r="F29" s="27">
        <v>10</v>
      </c>
      <c r="G29" s="27"/>
      <c r="H29" s="27"/>
      <c r="I29" s="37">
        <f>SUM(F29+G29)</f>
        <v>10</v>
      </c>
      <c r="J29" s="37">
        <f>SUM(F29+H29)</f>
        <v>10</v>
      </c>
      <c r="K29" s="15">
        <f>SUM(AA29)</f>
        <v>0</v>
      </c>
      <c r="L29" s="37">
        <f>IF(K29&gt;=(J29-M29),(IF(K29&lt;=(I29+M29),C29,0)),0)</f>
        <v>0</v>
      </c>
      <c r="M29" s="16"/>
    </row>
    <row r="30" spans="2:13" ht="15.75" customHeight="1" thickBot="1" x14ac:dyDescent="0.3">
      <c r="B30" s="9" t="s">
        <v>15</v>
      </c>
      <c r="C30" s="39">
        <f>SUM(C25:C29)</f>
        <v>20</v>
      </c>
      <c r="D30" s="30"/>
      <c r="E30" s="39"/>
      <c r="F30" s="39"/>
      <c r="G30" s="39"/>
      <c r="H30" s="39"/>
      <c r="I30" s="39"/>
      <c r="J30" s="39"/>
      <c r="K30" s="17"/>
      <c r="L30" s="39">
        <f>SUM(L25:L29)</f>
        <v>0</v>
      </c>
      <c r="M30" s="40"/>
    </row>
    <row r="31" spans="2:13" ht="15.75" customHeight="1" thickBot="1" x14ac:dyDescent="0.3">
      <c r="B31" s="10"/>
      <c r="C31" s="11"/>
      <c r="D31" s="31"/>
      <c r="E31" s="11"/>
      <c r="F31" s="11"/>
      <c r="G31" s="11"/>
      <c r="H31" s="11"/>
      <c r="I31" s="11"/>
      <c r="J31" s="11"/>
      <c r="K31" s="18"/>
      <c r="L31" s="11"/>
      <c r="M31" s="11"/>
    </row>
    <row r="32" spans="2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2:38" ht="15.75" customHeight="1" thickBot="1" x14ac:dyDescent="0.3">
      <c r="B33" s="7">
        <v>1</v>
      </c>
      <c r="C33" s="41">
        <v>6</v>
      </c>
      <c r="D33" s="41" t="s">
        <v>52</v>
      </c>
      <c r="E33" s="37" t="s">
        <v>31</v>
      </c>
      <c r="F33" s="27" t="s">
        <v>57</v>
      </c>
      <c r="G33" s="27">
        <v>0.8</v>
      </c>
      <c r="H33" s="28">
        <v>1E-8</v>
      </c>
      <c r="I33" s="37">
        <f>SUM(G33)</f>
        <v>0.8</v>
      </c>
      <c r="J33" s="12">
        <f>SUM(H33)</f>
        <v>1E-8</v>
      </c>
      <c r="K33" s="15"/>
      <c r="L33" s="37">
        <f>IF(K33&gt;=(J33-M33),(IF(K33&lt;=(I33+M33),C33,0)),0)</f>
        <v>0</v>
      </c>
      <c r="M33" s="16"/>
    </row>
    <row r="34" spans="2:38" ht="15.75" customHeight="1" thickBot="1" x14ac:dyDescent="0.3">
      <c r="B34" s="9" t="s">
        <v>15</v>
      </c>
      <c r="C34" s="39">
        <f>SUM(C33:C33)</f>
        <v>6</v>
      </c>
      <c r="D34" s="30"/>
      <c r="E34" s="39"/>
      <c r="F34" s="39"/>
      <c r="G34" s="39"/>
      <c r="H34" s="39"/>
      <c r="I34" s="39"/>
      <c r="J34" s="39"/>
      <c r="K34" s="17"/>
      <c r="L34" s="39">
        <f>SUM(L33:L33)</f>
        <v>0</v>
      </c>
      <c r="M34" s="40"/>
    </row>
    <row r="35" spans="2:38" ht="15.75" customHeight="1" thickBot="1" x14ac:dyDescent="0.3">
      <c r="B35" s="10"/>
      <c r="C35" s="11"/>
      <c r="D35" s="31"/>
      <c r="E35" s="11"/>
      <c r="F35" s="11"/>
      <c r="G35" s="11"/>
      <c r="H35" s="11"/>
      <c r="I35" s="11"/>
      <c r="J35" s="11"/>
      <c r="K35" s="18"/>
      <c r="L35" s="11"/>
      <c r="M35" s="11"/>
    </row>
    <row r="36" spans="2:38" ht="15.75" customHeight="1" thickBot="1" x14ac:dyDescent="0.3">
      <c r="B36" s="34" t="s">
        <v>20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6"/>
    </row>
    <row r="37" spans="2:38" s="44" customFormat="1" ht="15.45" customHeight="1" x14ac:dyDescent="0.25">
      <c r="B37" s="45" t="s">
        <v>39</v>
      </c>
      <c r="C37" s="46" t="s">
        <v>40</v>
      </c>
      <c r="D37" s="46" t="s">
        <v>33</v>
      </c>
      <c r="E37" s="114" t="s">
        <v>34</v>
      </c>
      <c r="F37" s="114"/>
      <c r="G37" s="114"/>
      <c r="H37" s="114"/>
      <c r="I37" s="46" t="s">
        <v>35</v>
      </c>
      <c r="J37" s="46" t="s">
        <v>41</v>
      </c>
      <c r="K37" s="46" t="s">
        <v>42</v>
      </c>
      <c r="L37" s="46" t="s">
        <v>43</v>
      </c>
      <c r="M37" s="4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</row>
    <row r="38" spans="2:38" s="44" customFormat="1" ht="15.45" customHeight="1" x14ac:dyDescent="0.25">
      <c r="B38" s="48"/>
      <c r="C38" s="41">
        <v>6</v>
      </c>
      <c r="D38" s="50"/>
      <c r="E38" s="115" t="s">
        <v>36</v>
      </c>
      <c r="F38" s="115"/>
      <c r="G38" s="115"/>
      <c r="H38" s="115"/>
      <c r="I38" s="51"/>
      <c r="J38" s="51"/>
      <c r="K38" s="51"/>
      <c r="L38" s="52"/>
      <c r="M38" s="53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2:38" s="44" customFormat="1" ht="15.45" customHeight="1" x14ac:dyDescent="0.25">
      <c r="B39" s="48"/>
      <c r="C39" s="41">
        <v>6</v>
      </c>
      <c r="D39" s="50"/>
      <c r="E39" s="115" t="s">
        <v>37</v>
      </c>
      <c r="F39" s="115"/>
      <c r="G39" s="115"/>
      <c r="H39" s="115"/>
      <c r="I39" s="51"/>
      <c r="J39" s="51"/>
      <c r="K39" s="51"/>
      <c r="L39" s="52"/>
      <c r="M39" s="53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2:38" s="44" customFormat="1" ht="15.45" customHeight="1" thickBot="1" x14ac:dyDescent="0.3">
      <c r="B40" s="54"/>
      <c r="C40" s="41">
        <v>6</v>
      </c>
      <c r="D40" s="56"/>
      <c r="E40" s="88" t="s">
        <v>38</v>
      </c>
      <c r="F40" s="88"/>
      <c r="G40" s="88"/>
      <c r="H40" s="88"/>
      <c r="I40" s="57"/>
      <c r="J40" s="57"/>
      <c r="K40" s="57"/>
      <c r="L40" s="58"/>
      <c r="M40" s="59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2:38" s="44" customFormat="1" ht="15.45" customHeight="1" thickBot="1" x14ac:dyDescent="0.3">
      <c r="B41" s="60" t="s">
        <v>15</v>
      </c>
      <c r="C41" s="61">
        <f>SUM(C38:C40)</f>
        <v>18</v>
      </c>
      <c r="D41" s="62"/>
      <c r="E41" s="89"/>
      <c r="F41" s="89"/>
      <c r="G41" s="89"/>
      <c r="H41" s="89"/>
      <c r="I41" s="89"/>
      <c r="J41" s="89"/>
      <c r="K41" s="89"/>
      <c r="L41" s="63"/>
      <c r="M41" s="64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</row>
    <row r="242" spans="7:11" ht="14.85" customHeight="1" x14ac:dyDescent="0.25">
      <c r="G242" s="68"/>
      <c r="H242" s="68"/>
      <c r="I242" s="68"/>
      <c r="J242" s="68"/>
      <c r="K242" s="68"/>
    </row>
    <row r="243" spans="7:11" ht="14.85" customHeight="1" x14ac:dyDescent="0.25">
      <c r="G243" s="68"/>
      <c r="H243" s="68"/>
      <c r="I243" s="68"/>
      <c r="J243" s="68"/>
      <c r="K243" s="68"/>
    </row>
    <row r="244" spans="7:11" ht="14.85" customHeight="1" x14ac:dyDescent="0.25">
      <c r="G244" s="68"/>
      <c r="H244" s="68"/>
      <c r="I244" s="68"/>
      <c r="J244" s="68"/>
      <c r="K244" s="68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15">
    <mergeCell ref="B1:M2"/>
    <mergeCell ref="B4:D4"/>
    <mergeCell ref="B3:D3"/>
    <mergeCell ref="E3:G3"/>
    <mergeCell ref="H3:I3"/>
    <mergeCell ref="E40:H40"/>
    <mergeCell ref="E41:H41"/>
    <mergeCell ref="I41:K41"/>
    <mergeCell ref="J3:M3"/>
    <mergeCell ref="E4:G4"/>
    <mergeCell ref="H4:I4"/>
    <mergeCell ref="J4:M4"/>
    <mergeCell ref="E37:H37"/>
    <mergeCell ref="E38:H38"/>
    <mergeCell ref="E39:H39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33096-3217-4851-81C4-902896A3C676}">
  <sheetPr>
    <pageSetUpPr fitToPage="1"/>
  </sheetPr>
  <dimension ref="A1:AL43"/>
  <sheetViews>
    <sheetView topLeftCell="A19" workbookViewId="0">
      <selection activeCell="G8" sqref="G8:H34"/>
    </sheetView>
  </sheetViews>
  <sheetFormatPr defaultRowHeight="14.4" x14ac:dyDescent="0.25"/>
  <cols>
    <col min="2" max="2" width="7.44140625" customWidth="1"/>
  </cols>
  <sheetData>
    <row r="1" spans="1:38" ht="15.75" customHeight="1" x14ac:dyDescent="0.25">
      <c r="A1" s="29"/>
      <c r="B1" s="99" t="s">
        <v>53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/>
    </row>
    <row r="2" spans="1:38" s="1" customFormat="1" ht="15.75" customHeight="1" x14ac:dyDescent="0.25">
      <c r="A2" s="29"/>
      <c r="B2" s="134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38" ht="15.75" customHeight="1" x14ac:dyDescent="0.25">
      <c r="A3" s="29"/>
      <c r="B3" s="108" t="s">
        <v>54</v>
      </c>
      <c r="C3" s="112"/>
      <c r="D3" s="113"/>
      <c r="E3" s="111"/>
      <c r="F3" s="112"/>
      <c r="G3" s="113"/>
      <c r="H3" s="111" t="s">
        <v>30</v>
      </c>
      <c r="I3" s="113"/>
      <c r="J3" s="137"/>
      <c r="K3" s="90"/>
      <c r="L3" s="90"/>
      <c r="M3" s="91"/>
    </row>
    <row r="4" spans="1:38" ht="15.75" customHeight="1" thickBot="1" x14ac:dyDescent="0.3">
      <c r="A4" s="29"/>
      <c r="B4" s="122" t="s">
        <v>1</v>
      </c>
      <c r="C4" s="123"/>
      <c r="D4" s="124"/>
      <c r="E4" s="92" t="s">
        <v>69</v>
      </c>
      <c r="F4" s="93"/>
      <c r="G4" s="94"/>
      <c r="H4" s="95" t="s">
        <v>2</v>
      </c>
      <c r="I4" s="96"/>
      <c r="J4" s="125"/>
      <c r="K4" s="97"/>
      <c r="L4" s="97"/>
      <c r="M4" s="98"/>
    </row>
    <row r="5" spans="1:38" ht="15.75" customHeight="1" thickBot="1" x14ac:dyDescent="0.3">
      <c r="A5" s="29"/>
      <c r="G5" s="68"/>
      <c r="H5" s="68"/>
      <c r="I5" s="68"/>
      <c r="J5" s="68"/>
      <c r="K5" s="68"/>
    </row>
    <row r="6" spans="1:38" ht="15.7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38" ht="15.75" customHeight="1" x14ac:dyDescent="0.25">
      <c r="A7" s="29"/>
      <c r="B7" s="77" t="s">
        <v>14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14">
        <v>3.0000000000000001E-3</v>
      </c>
    </row>
    <row r="8" spans="1:38" ht="15.75" customHeight="1" x14ac:dyDescent="0.25">
      <c r="A8" s="29"/>
      <c r="B8" s="7">
        <v>1</v>
      </c>
      <c r="C8" s="41">
        <v>4</v>
      </c>
      <c r="D8" s="41" t="s">
        <v>46</v>
      </c>
      <c r="E8" s="26" t="s">
        <v>27</v>
      </c>
      <c r="F8" s="33">
        <v>10</v>
      </c>
      <c r="G8" s="33"/>
      <c r="H8" s="33"/>
      <c r="I8" s="65">
        <f t="shared" ref="I8:I25" si="0">SUM(F8+G8)</f>
        <v>10</v>
      </c>
      <c r="J8" s="65">
        <f t="shared" ref="J8:J25" si="1">SUM(F8+H8)</f>
        <v>10</v>
      </c>
      <c r="K8" s="15"/>
      <c r="L8" s="65"/>
      <c r="M8" s="16"/>
    </row>
    <row r="9" spans="1:38" ht="15.75" customHeight="1" x14ac:dyDescent="0.25">
      <c r="A9" s="29"/>
      <c r="B9" s="7">
        <v>2</v>
      </c>
      <c r="C9" s="41">
        <v>4</v>
      </c>
      <c r="D9" s="41" t="s">
        <v>48</v>
      </c>
      <c r="E9" s="26" t="s">
        <v>27</v>
      </c>
      <c r="F9" s="33">
        <v>4</v>
      </c>
      <c r="G9" s="33"/>
      <c r="H9" s="33"/>
      <c r="I9" s="65">
        <f t="shared" si="0"/>
        <v>4</v>
      </c>
      <c r="J9" s="65">
        <f t="shared" si="1"/>
        <v>4</v>
      </c>
      <c r="K9" s="15"/>
      <c r="L9" s="65"/>
      <c r="M9" s="16"/>
    </row>
    <row r="10" spans="1:38" ht="15.75" customHeight="1" x14ac:dyDescent="0.25">
      <c r="A10" s="29"/>
      <c r="B10" s="7">
        <v>3</v>
      </c>
      <c r="C10" s="41">
        <v>4</v>
      </c>
      <c r="D10" s="41" t="s">
        <v>70</v>
      </c>
      <c r="E10" s="26" t="s">
        <v>27</v>
      </c>
      <c r="F10" s="33">
        <v>155</v>
      </c>
      <c r="G10" s="33"/>
      <c r="H10" s="33"/>
      <c r="I10" s="65">
        <f t="shared" si="0"/>
        <v>155</v>
      </c>
      <c r="J10" s="65">
        <f t="shared" si="1"/>
        <v>155</v>
      </c>
      <c r="K10" s="15"/>
      <c r="L10" s="65"/>
      <c r="M10" s="16"/>
    </row>
    <row r="11" spans="1:38" ht="14.85" customHeight="1" x14ac:dyDescent="0.25">
      <c r="A11" s="29"/>
      <c r="B11" s="7">
        <v>4</v>
      </c>
      <c r="C11" s="41">
        <v>4</v>
      </c>
      <c r="D11" s="41" t="s">
        <v>44</v>
      </c>
      <c r="E11" s="26" t="s">
        <v>27</v>
      </c>
      <c r="F11" s="33">
        <v>85</v>
      </c>
      <c r="G11" s="33"/>
      <c r="H11" s="33"/>
      <c r="I11" s="65">
        <f t="shared" si="0"/>
        <v>85</v>
      </c>
      <c r="J11" s="65">
        <f t="shared" si="1"/>
        <v>85</v>
      </c>
      <c r="K11" s="15"/>
      <c r="L11" s="65"/>
      <c r="M11" s="16"/>
    </row>
    <row r="12" spans="1:38" ht="14.85" customHeight="1" x14ac:dyDescent="0.25">
      <c r="A12" s="29"/>
      <c r="B12" s="7">
        <v>5</v>
      </c>
      <c r="C12" s="41">
        <v>3</v>
      </c>
      <c r="D12" s="41" t="s">
        <v>71</v>
      </c>
      <c r="E12" s="26" t="s">
        <v>27</v>
      </c>
      <c r="F12" s="33">
        <v>3.5</v>
      </c>
      <c r="G12" s="33"/>
      <c r="H12" s="33"/>
      <c r="I12" s="65">
        <f t="shared" si="0"/>
        <v>3.5</v>
      </c>
      <c r="J12" s="65">
        <f t="shared" si="1"/>
        <v>3.5</v>
      </c>
      <c r="K12" s="15"/>
      <c r="L12" s="65"/>
      <c r="M12" s="16"/>
    </row>
    <row r="13" spans="1:38" ht="14.85" customHeight="1" x14ac:dyDescent="0.25">
      <c r="A13" s="29"/>
      <c r="B13" s="7">
        <v>6</v>
      </c>
      <c r="C13" s="41">
        <v>3</v>
      </c>
      <c r="D13" s="41" t="s">
        <v>52</v>
      </c>
      <c r="E13" s="26" t="s">
        <v>27</v>
      </c>
      <c r="F13" s="33">
        <v>3.5</v>
      </c>
      <c r="G13" s="33"/>
      <c r="H13" s="33"/>
      <c r="I13" s="65">
        <f t="shared" si="0"/>
        <v>3.5</v>
      </c>
      <c r="J13" s="65">
        <f t="shared" si="1"/>
        <v>3.5</v>
      </c>
      <c r="K13" s="15"/>
      <c r="L13" s="65"/>
      <c r="M13" s="16"/>
    </row>
    <row r="14" spans="1:38" ht="14.85" customHeight="1" x14ac:dyDescent="0.25">
      <c r="A14" s="29"/>
      <c r="B14" s="7">
        <v>7</v>
      </c>
      <c r="C14" s="41">
        <v>3</v>
      </c>
      <c r="D14" s="41" t="s">
        <v>72</v>
      </c>
      <c r="E14" s="26" t="s">
        <v>27</v>
      </c>
      <c r="F14" s="33">
        <v>6</v>
      </c>
      <c r="G14" s="33"/>
      <c r="H14" s="33"/>
      <c r="I14" s="65">
        <f t="shared" si="0"/>
        <v>6</v>
      </c>
      <c r="J14" s="65">
        <f t="shared" si="1"/>
        <v>6</v>
      </c>
      <c r="K14" s="15"/>
      <c r="L14" s="65"/>
      <c r="M14" s="16"/>
    </row>
    <row r="15" spans="1:38" ht="14.85" customHeight="1" x14ac:dyDescent="0.25">
      <c r="A15" s="29"/>
      <c r="B15" s="7">
        <v>8</v>
      </c>
      <c r="C15" s="41">
        <v>3</v>
      </c>
      <c r="D15" s="41" t="s">
        <v>49</v>
      </c>
      <c r="E15" s="67" t="s">
        <v>27</v>
      </c>
      <c r="F15" s="33">
        <v>6</v>
      </c>
      <c r="G15" s="33"/>
      <c r="H15" s="33"/>
      <c r="I15" s="65">
        <f t="shared" si="0"/>
        <v>6</v>
      </c>
      <c r="J15" s="65">
        <f t="shared" si="1"/>
        <v>6</v>
      </c>
      <c r="K15" s="15"/>
      <c r="L15" s="65"/>
      <c r="M15" s="16"/>
    </row>
    <row r="16" spans="1:38" ht="14.85" customHeight="1" x14ac:dyDescent="0.25">
      <c r="A16" s="29"/>
      <c r="B16" s="7">
        <v>9</v>
      </c>
      <c r="C16" s="41">
        <v>4</v>
      </c>
      <c r="D16" s="41" t="s">
        <v>50</v>
      </c>
      <c r="E16" s="67" t="s">
        <v>27</v>
      </c>
      <c r="F16" s="79">
        <v>12</v>
      </c>
      <c r="G16" s="33"/>
      <c r="H16" s="33"/>
      <c r="I16" s="65">
        <f t="shared" si="0"/>
        <v>12</v>
      </c>
      <c r="J16" s="65">
        <f t="shared" si="1"/>
        <v>12</v>
      </c>
      <c r="K16" s="15"/>
      <c r="L16" s="65"/>
      <c r="M16" s="16"/>
    </row>
    <row r="17" spans="1:13" ht="14.85" customHeight="1" x14ac:dyDescent="0.25">
      <c r="A17" s="29"/>
      <c r="B17" s="7">
        <v>10</v>
      </c>
      <c r="C17" s="41">
        <v>3</v>
      </c>
      <c r="D17" s="41" t="s">
        <v>73</v>
      </c>
      <c r="E17" s="26" t="s">
        <v>27</v>
      </c>
      <c r="F17" s="33">
        <v>15</v>
      </c>
      <c r="G17" s="33"/>
      <c r="H17" s="33"/>
      <c r="I17" s="65">
        <f t="shared" si="0"/>
        <v>15</v>
      </c>
      <c r="J17" s="65">
        <f t="shared" si="1"/>
        <v>15</v>
      </c>
      <c r="K17" s="15"/>
      <c r="L17" s="65"/>
      <c r="M17" s="16"/>
    </row>
    <row r="18" spans="1:13" ht="14.85" customHeight="1" x14ac:dyDescent="0.25">
      <c r="A18" s="29"/>
      <c r="B18" s="7">
        <v>11</v>
      </c>
      <c r="C18" s="41">
        <v>3</v>
      </c>
      <c r="D18" s="41" t="s">
        <v>61</v>
      </c>
      <c r="E18" s="26" t="s">
        <v>27</v>
      </c>
      <c r="F18" s="33">
        <v>5</v>
      </c>
      <c r="G18" s="33"/>
      <c r="H18" s="33"/>
      <c r="I18" s="65">
        <f t="shared" si="0"/>
        <v>5</v>
      </c>
      <c r="J18" s="65">
        <f t="shared" si="1"/>
        <v>5</v>
      </c>
      <c r="K18" s="15"/>
      <c r="L18" s="65"/>
      <c r="M18" s="16"/>
    </row>
    <row r="19" spans="1:13" ht="14.85" customHeight="1" x14ac:dyDescent="0.25">
      <c r="A19" s="29"/>
      <c r="B19" s="7">
        <v>12</v>
      </c>
      <c r="C19" s="41">
        <v>3</v>
      </c>
      <c r="D19" s="41" t="s">
        <v>67</v>
      </c>
      <c r="E19" s="26" t="s">
        <v>45</v>
      </c>
      <c r="F19" s="33">
        <v>42</v>
      </c>
      <c r="G19" s="33"/>
      <c r="H19" s="33"/>
      <c r="I19" s="65">
        <f t="shared" si="0"/>
        <v>42</v>
      </c>
      <c r="J19" s="65">
        <f t="shared" si="1"/>
        <v>42</v>
      </c>
      <c r="K19" s="15"/>
      <c r="L19" s="65"/>
      <c r="M19" s="16"/>
    </row>
    <row r="20" spans="1:13" ht="14.85" customHeight="1" x14ac:dyDescent="0.25">
      <c r="A20" s="29"/>
      <c r="B20" s="7">
        <v>13</v>
      </c>
      <c r="C20" s="41">
        <v>3</v>
      </c>
      <c r="D20" s="41" t="s">
        <v>67</v>
      </c>
      <c r="E20" s="26" t="s">
        <v>45</v>
      </c>
      <c r="F20" s="33">
        <v>42</v>
      </c>
      <c r="G20" s="33"/>
      <c r="H20" s="33"/>
      <c r="I20" s="65">
        <f t="shared" si="0"/>
        <v>42</v>
      </c>
      <c r="J20" s="65">
        <f t="shared" si="1"/>
        <v>42</v>
      </c>
      <c r="K20" s="15"/>
      <c r="L20" s="65"/>
      <c r="M20" s="16"/>
    </row>
    <row r="21" spans="1:13" ht="14.85" customHeight="1" x14ac:dyDescent="0.25">
      <c r="A21" s="29"/>
      <c r="B21" s="7">
        <v>14</v>
      </c>
      <c r="C21" s="41">
        <v>3</v>
      </c>
      <c r="D21" s="41" t="s">
        <v>74</v>
      </c>
      <c r="E21" s="26" t="s">
        <v>45</v>
      </c>
      <c r="F21" s="33">
        <v>22</v>
      </c>
      <c r="G21" s="33"/>
      <c r="H21" s="33"/>
      <c r="I21" s="65">
        <f t="shared" si="0"/>
        <v>22</v>
      </c>
      <c r="J21" s="65">
        <f t="shared" si="1"/>
        <v>22</v>
      </c>
      <c r="K21" s="15"/>
      <c r="L21" s="65"/>
      <c r="M21" s="16"/>
    </row>
    <row r="22" spans="1:13" ht="14.85" customHeight="1" x14ac:dyDescent="0.25">
      <c r="A22" s="29"/>
      <c r="B22" s="7">
        <v>15</v>
      </c>
      <c r="C22" s="41">
        <v>3</v>
      </c>
      <c r="D22" s="41" t="s">
        <v>74</v>
      </c>
      <c r="E22" s="26" t="s">
        <v>45</v>
      </c>
      <c r="F22" s="33">
        <v>22</v>
      </c>
      <c r="G22" s="33"/>
      <c r="H22" s="33"/>
      <c r="I22" s="65">
        <f t="shared" si="0"/>
        <v>22</v>
      </c>
      <c r="J22" s="65">
        <f t="shared" si="1"/>
        <v>22</v>
      </c>
      <c r="K22" s="15"/>
      <c r="L22" s="65"/>
      <c r="M22" s="16"/>
    </row>
    <row r="23" spans="1:13" ht="14.85" customHeight="1" x14ac:dyDescent="0.25">
      <c r="A23" s="29"/>
      <c r="B23" s="7">
        <v>16</v>
      </c>
      <c r="C23" s="41">
        <v>3</v>
      </c>
      <c r="D23" s="26" t="s">
        <v>75</v>
      </c>
      <c r="E23" s="26" t="s">
        <v>45</v>
      </c>
      <c r="F23" s="33">
        <v>8</v>
      </c>
      <c r="G23" s="33"/>
      <c r="H23" s="33"/>
      <c r="I23" s="65">
        <f t="shared" si="0"/>
        <v>8</v>
      </c>
      <c r="J23" s="65">
        <f t="shared" si="1"/>
        <v>8</v>
      </c>
      <c r="K23" s="15"/>
      <c r="L23" s="65"/>
      <c r="M23" s="16"/>
    </row>
    <row r="24" spans="1:13" ht="14.85" customHeight="1" x14ac:dyDescent="0.25">
      <c r="A24" s="29"/>
      <c r="B24" s="7">
        <v>17</v>
      </c>
      <c r="C24" s="41">
        <v>3</v>
      </c>
      <c r="D24" s="41" t="s">
        <v>76</v>
      </c>
      <c r="E24" s="26" t="s">
        <v>45</v>
      </c>
      <c r="F24" s="33">
        <v>8</v>
      </c>
      <c r="G24" s="33"/>
      <c r="H24" s="33"/>
      <c r="I24" s="65">
        <f t="shared" si="0"/>
        <v>8</v>
      </c>
      <c r="J24" s="65">
        <f t="shared" si="1"/>
        <v>8</v>
      </c>
      <c r="K24" s="15"/>
      <c r="L24" s="65"/>
      <c r="M24" s="16"/>
    </row>
    <row r="25" spans="1:13" ht="14.85" customHeight="1" thickBot="1" x14ac:dyDescent="0.3">
      <c r="A25" s="29"/>
      <c r="B25" s="7">
        <v>18</v>
      </c>
      <c r="C25" s="41">
        <v>4</v>
      </c>
      <c r="D25" s="41" t="s">
        <v>77</v>
      </c>
      <c r="E25" s="66" t="s">
        <v>78</v>
      </c>
      <c r="F25" s="33">
        <v>0</v>
      </c>
      <c r="G25" s="33"/>
      <c r="H25" s="33"/>
      <c r="I25" s="65">
        <f t="shared" si="0"/>
        <v>0</v>
      </c>
      <c r="J25" s="65">
        <f t="shared" si="1"/>
        <v>0</v>
      </c>
      <c r="K25" s="15"/>
      <c r="L25" s="65"/>
      <c r="M25" s="16"/>
    </row>
    <row r="26" spans="1:13" ht="14.85" customHeight="1" thickBot="1" x14ac:dyDescent="0.3">
      <c r="A26" s="29"/>
      <c r="B26" s="9" t="s">
        <v>15</v>
      </c>
      <c r="C26" s="73">
        <f>SUM(C8:C25)</f>
        <v>60</v>
      </c>
      <c r="D26" s="80"/>
      <c r="E26" s="73"/>
      <c r="F26" s="73"/>
      <c r="G26" s="73"/>
      <c r="H26" s="73"/>
      <c r="I26" s="73"/>
      <c r="J26" s="73"/>
      <c r="K26" s="73"/>
      <c r="L26" s="73"/>
      <c r="M26" s="74"/>
    </row>
    <row r="27" spans="1:13" ht="14.85" customHeight="1" x14ac:dyDescent="0.25">
      <c r="A27" s="29"/>
      <c r="B27" s="77" t="s">
        <v>16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81"/>
    </row>
    <row r="28" spans="1:13" ht="14.85" customHeight="1" x14ac:dyDescent="0.25">
      <c r="A28" s="29"/>
      <c r="B28" s="7">
        <v>1</v>
      </c>
      <c r="C28" s="41">
        <v>4</v>
      </c>
      <c r="D28" s="41" t="s">
        <v>79</v>
      </c>
      <c r="E28" s="38" t="s">
        <v>63</v>
      </c>
      <c r="F28" s="27" t="s">
        <v>80</v>
      </c>
      <c r="G28" s="27"/>
      <c r="H28" s="27"/>
      <c r="I28" s="65" t="s">
        <v>17</v>
      </c>
      <c r="J28" s="65" t="s">
        <v>18</v>
      </c>
      <c r="K28" s="15"/>
      <c r="L28" s="65"/>
      <c r="M28" s="16"/>
    </row>
    <row r="29" spans="1:13" ht="14.85" customHeight="1" x14ac:dyDescent="0.25">
      <c r="A29" s="29"/>
      <c r="B29" s="7">
        <v>2</v>
      </c>
      <c r="C29" s="41">
        <v>4</v>
      </c>
      <c r="D29" s="41" t="s">
        <v>81</v>
      </c>
      <c r="E29" s="38" t="s">
        <v>63</v>
      </c>
      <c r="F29" s="27" t="s">
        <v>82</v>
      </c>
      <c r="G29" s="27"/>
      <c r="H29" s="27"/>
      <c r="I29" s="65" t="s">
        <v>17</v>
      </c>
      <c r="J29" s="65" t="s">
        <v>18</v>
      </c>
      <c r="K29" s="15"/>
      <c r="L29" s="65"/>
      <c r="M29" s="16"/>
    </row>
    <row r="30" spans="1:13" ht="14.85" customHeight="1" x14ac:dyDescent="0.25">
      <c r="A30" s="29"/>
      <c r="B30" s="7">
        <v>4</v>
      </c>
      <c r="C30" s="41">
        <v>2</v>
      </c>
      <c r="D30" s="41" t="s">
        <v>64</v>
      </c>
      <c r="E30" s="26" t="s">
        <v>27</v>
      </c>
      <c r="F30" s="27">
        <v>22.5</v>
      </c>
      <c r="G30" s="27"/>
      <c r="H30" s="27"/>
      <c r="I30" s="65">
        <f>SUM(F30+G30)</f>
        <v>22.5</v>
      </c>
      <c r="J30" s="65">
        <f>SUM(F30+H30)</f>
        <v>22.5</v>
      </c>
      <c r="K30" s="15"/>
      <c r="L30" s="65"/>
      <c r="M30" s="16"/>
    </row>
    <row r="31" spans="1:13" ht="14.85" customHeight="1" x14ac:dyDescent="0.25">
      <c r="A31" s="29"/>
      <c r="B31" s="7">
        <v>5</v>
      </c>
      <c r="C31" s="41">
        <v>2</v>
      </c>
      <c r="D31" s="41" t="s">
        <v>46</v>
      </c>
      <c r="E31" s="26" t="s">
        <v>28</v>
      </c>
      <c r="F31" s="27">
        <v>24</v>
      </c>
      <c r="G31" s="27"/>
      <c r="H31" s="27"/>
      <c r="I31" s="65">
        <f>SUM(F31+G31)</f>
        <v>24</v>
      </c>
      <c r="J31" s="65">
        <f>SUM(F31+H31)</f>
        <v>24</v>
      </c>
      <c r="K31" s="15"/>
      <c r="L31" s="65"/>
      <c r="M31" s="16"/>
    </row>
    <row r="32" spans="1:13" ht="14.85" customHeight="1" x14ac:dyDescent="0.25">
      <c r="A32" s="29"/>
      <c r="B32" s="7">
        <v>6</v>
      </c>
      <c r="C32" s="41">
        <v>2</v>
      </c>
      <c r="D32" s="42" t="s">
        <v>64</v>
      </c>
      <c r="E32" s="26" t="s">
        <v>27</v>
      </c>
      <c r="F32" s="27">
        <v>7.5</v>
      </c>
      <c r="G32" s="27"/>
      <c r="H32" s="27"/>
      <c r="I32" s="65">
        <f>SUM(F32+G32)</f>
        <v>7.5</v>
      </c>
      <c r="J32" s="65">
        <f>SUM(F32+H32)</f>
        <v>7.5</v>
      </c>
      <c r="K32" s="15"/>
      <c r="L32" s="65"/>
      <c r="M32" s="16"/>
    </row>
    <row r="33" spans="1:13" ht="14.85" customHeight="1" thickBot="1" x14ac:dyDescent="0.3">
      <c r="A33" s="29"/>
      <c r="B33" s="7">
        <v>7</v>
      </c>
      <c r="C33" s="41">
        <v>2</v>
      </c>
      <c r="D33" s="41" t="s">
        <v>83</v>
      </c>
      <c r="E33" s="26" t="s">
        <v>27</v>
      </c>
      <c r="F33" s="27">
        <v>7</v>
      </c>
      <c r="G33" s="27"/>
      <c r="H33" s="27"/>
      <c r="I33" s="65">
        <f>SUM(F33+G33)</f>
        <v>7</v>
      </c>
      <c r="J33" s="65">
        <f>SUM(F33+H33)</f>
        <v>7</v>
      </c>
      <c r="K33" s="15"/>
      <c r="L33" s="65"/>
      <c r="M33" s="16"/>
    </row>
    <row r="34" spans="1:13" ht="14.85" customHeight="1" thickBot="1" x14ac:dyDescent="0.3">
      <c r="A34" s="29"/>
      <c r="B34" s="9" t="s">
        <v>15</v>
      </c>
      <c r="C34" s="73">
        <f>SUM(C28:C33)</f>
        <v>16</v>
      </c>
      <c r="D34" s="80"/>
      <c r="E34" s="73"/>
      <c r="F34" s="73"/>
      <c r="G34" s="73"/>
      <c r="H34" s="73"/>
      <c r="I34" s="73"/>
      <c r="J34" s="73"/>
      <c r="K34" s="73"/>
      <c r="L34" s="73"/>
      <c r="M34" s="74"/>
    </row>
    <row r="35" spans="1:13" ht="14.85" customHeight="1" x14ac:dyDescent="0.25">
      <c r="A35" s="29"/>
      <c r="B35" s="77" t="s">
        <v>19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81"/>
    </row>
    <row r="36" spans="1:13" ht="14.85" customHeight="1" thickBot="1" x14ac:dyDescent="0.3">
      <c r="A36" s="29"/>
      <c r="B36" s="7">
        <v>1</v>
      </c>
      <c r="C36" s="41">
        <v>6</v>
      </c>
      <c r="D36" s="41" t="s">
        <v>52</v>
      </c>
      <c r="E36" s="65" t="s">
        <v>31</v>
      </c>
      <c r="F36" s="27" t="s">
        <v>57</v>
      </c>
      <c r="G36" s="27">
        <v>0.8</v>
      </c>
      <c r="H36" s="28">
        <v>1E-8</v>
      </c>
      <c r="I36" s="65">
        <f>SUM(G36)</f>
        <v>0.8</v>
      </c>
      <c r="J36" s="12">
        <f>SUM(H36)</f>
        <v>1E-8</v>
      </c>
      <c r="K36" s="15"/>
      <c r="L36" s="65"/>
      <c r="M36" s="16"/>
    </row>
    <row r="37" spans="1:13" ht="14.85" customHeight="1" thickBot="1" x14ac:dyDescent="0.3">
      <c r="A37" s="29"/>
      <c r="B37" s="9" t="s">
        <v>106</v>
      </c>
      <c r="C37" s="73">
        <f>SUM(C36:C36)</f>
        <v>6</v>
      </c>
      <c r="D37" s="80"/>
      <c r="E37" s="73"/>
      <c r="F37" s="73"/>
      <c r="G37" s="73"/>
      <c r="H37" s="73"/>
      <c r="I37" s="73"/>
      <c r="J37" s="73"/>
      <c r="K37" s="73"/>
      <c r="L37" s="73"/>
      <c r="M37" s="74"/>
    </row>
    <row r="38" spans="1:13" ht="14.85" customHeight="1" thickBot="1" x14ac:dyDescent="0.3">
      <c r="A38" s="29"/>
      <c r="B38" s="82" t="s">
        <v>20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4"/>
    </row>
    <row r="39" spans="1:13" ht="14.85" customHeight="1" x14ac:dyDescent="0.25">
      <c r="A39" s="44"/>
      <c r="B39" s="45" t="s">
        <v>39</v>
      </c>
      <c r="C39" s="46" t="s">
        <v>40</v>
      </c>
      <c r="D39" s="46" t="s">
        <v>33</v>
      </c>
      <c r="E39" s="126" t="s">
        <v>34</v>
      </c>
      <c r="F39" s="127"/>
      <c r="G39" s="127"/>
      <c r="H39" s="128"/>
      <c r="I39" s="46" t="s">
        <v>35</v>
      </c>
      <c r="J39" s="46" t="s">
        <v>41</v>
      </c>
      <c r="K39" s="46" t="s">
        <v>42</v>
      </c>
      <c r="L39" s="46" t="s">
        <v>43</v>
      </c>
      <c r="M39" s="47"/>
    </row>
    <row r="40" spans="1:13" ht="14.85" customHeight="1" x14ac:dyDescent="0.25">
      <c r="A40" s="44"/>
      <c r="B40" s="48"/>
      <c r="C40" s="41">
        <v>6</v>
      </c>
      <c r="D40" s="50"/>
      <c r="E40" s="129" t="s">
        <v>36</v>
      </c>
      <c r="F40" s="130"/>
      <c r="G40" s="130"/>
      <c r="H40" s="131"/>
      <c r="I40" s="51"/>
      <c r="J40" s="51"/>
      <c r="K40" s="51"/>
      <c r="L40" s="52"/>
      <c r="M40" s="53"/>
    </row>
    <row r="41" spans="1:13" ht="14.85" customHeight="1" x14ac:dyDescent="0.25">
      <c r="A41" s="44"/>
      <c r="B41" s="48"/>
      <c r="C41" s="41">
        <v>6</v>
      </c>
      <c r="D41" s="50"/>
      <c r="E41" s="129" t="s">
        <v>37</v>
      </c>
      <c r="F41" s="130"/>
      <c r="G41" s="130"/>
      <c r="H41" s="131"/>
      <c r="I41" s="51"/>
      <c r="J41" s="51"/>
      <c r="K41" s="51"/>
      <c r="L41" s="52"/>
      <c r="M41" s="53"/>
    </row>
    <row r="42" spans="1:13" ht="14.85" customHeight="1" thickBot="1" x14ac:dyDescent="0.3">
      <c r="A42" s="44"/>
      <c r="B42" s="54"/>
      <c r="C42" s="41">
        <v>6</v>
      </c>
      <c r="D42" s="56"/>
      <c r="E42" s="116" t="s">
        <v>38</v>
      </c>
      <c r="F42" s="117"/>
      <c r="G42" s="117"/>
      <c r="H42" s="118"/>
      <c r="I42" s="57"/>
      <c r="J42" s="57"/>
      <c r="K42" s="57"/>
      <c r="L42" s="58"/>
      <c r="M42" s="59"/>
    </row>
    <row r="43" spans="1:13" ht="14.85" customHeight="1" thickBot="1" x14ac:dyDescent="0.3">
      <c r="A43" s="44"/>
      <c r="B43" s="60" t="s">
        <v>15</v>
      </c>
      <c r="C43" s="61">
        <f>SUM(C40:C42)</f>
        <v>18</v>
      </c>
      <c r="D43" s="72"/>
      <c r="E43" s="119"/>
      <c r="F43" s="120"/>
      <c r="G43" s="120"/>
      <c r="H43" s="121"/>
      <c r="I43" s="119"/>
      <c r="J43" s="120"/>
      <c r="K43" s="121"/>
      <c r="L43" s="63"/>
      <c r="M43" s="64"/>
    </row>
  </sheetData>
  <protectedRanges>
    <protectedRange sqref="K8:K25" name="区域1_2_1" securityDescriptor=""/>
    <protectedRange sqref="K28:K33" name="区域2_1_1" securityDescriptor=""/>
    <protectedRange sqref="K36" name="区域3_1_1" securityDescriptor=""/>
  </protectedRanges>
  <mergeCells count="15">
    <mergeCell ref="B1:M2"/>
    <mergeCell ref="B3:D3"/>
    <mergeCell ref="E3:G3"/>
    <mergeCell ref="H3:I3"/>
    <mergeCell ref="J3:M3"/>
    <mergeCell ref="E42:H42"/>
    <mergeCell ref="I43:K43"/>
    <mergeCell ref="E43:H43"/>
    <mergeCell ref="B4:D4"/>
    <mergeCell ref="E4:G4"/>
    <mergeCell ref="H4:I4"/>
    <mergeCell ref="J4:M4"/>
    <mergeCell ref="E39:H39"/>
    <mergeCell ref="E40:H40"/>
    <mergeCell ref="E41:H41"/>
  </mergeCells>
  <phoneticPr fontId="13" type="noConversion"/>
  <pageMargins left="0.7" right="0.7" top="0.75" bottom="0.75" header="0.3" footer="0.3"/>
  <pageSetup paperSize="9" scale="78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0BB3-ED83-4F2A-ACEB-6F236F337D65}">
  <dimension ref="A1:M41"/>
  <sheetViews>
    <sheetView topLeftCell="A19" workbookViewId="0">
      <selection activeCell="G8" sqref="G8:H29"/>
    </sheetView>
  </sheetViews>
  <sheetFormatPr defaultRowHeight="14.4" x14ac:dyDescent="0.25"/>
  <sheetData>
    <row r="1" spans="1:13" ht="14.85" customHeight="1" x14ac:dyDescent="0.25">
      <c r="A1" s="29"/>
      <c r="B1" s="99" t="s">
        <v>53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</row>
    <row r="2" spans="1:13" ht="14.85" customHeight="1" x14ac:dyDescent="0.25">
      <c r="A2" s="29"/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1:13" ht="14.85" customHeight="1" x14ac:dyDescent="0.25">
      <c r="A3" s="29"/>
      <c r="B3" s="108" t="s">
        <v>54</v>
      </c>
      <c r="C3" s="109"/>
      <c r="D3" s="110"/>
      <c r="E3" s="111"/>
      <c r="F3" s="112"/>
      <c r="G3" s="113"/>
      <c r="H3" s="111" t="s">
        <v>30</v>
      </c>
      <c r="I3" s="113"/>
      <c r="J3" s="90"/>
      <c r="K3" s="90"/>
      <c r="L3" s="90"/>
      <c r="M3" s="91"/>
    </row>
    <row r="4" spans="1:13" ht="14.85" customHeight="1" thickBot="1" x14ac:dyDescent="0.3">
      <c r="A4" s="29"/>
      <c r="B4" s="105" t="s">
        <v>1</v>
      </c>
      <c r="C4" s="106"/>
      <c r="D4" s="107"/>
      <c r="E4" s="92" t="s">
        <v>84</v>
      </c>
      <c r="F4" s="93"/>
      <c r="G4" s="94"/>
      <c r="H4" s="95" t="s">
        <v>2</v>
      </c>
      <c r="I4" s="96"/>
      <c r="J4" s="97"/>
      <c r="K4" s="97"/>
      <c r="L4" s="97"/>
      <c r="M4" s="98"/>
    </row>
    <row r="5" spans="1:13" ht="14.85" customHeight="1" thickBot="1" x14ac:dyDescent="0.3">
      <c r="A5" s="29"/>
      <c r="G5" s="68"/>
      <c r="H5" s="68"/>
      <c r="I5" s="68"/>
      <c r="J5" s="68"/>
      <c r="K5" s="68"/>
    </row>
    <row r="6" spans="1:13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4.85" customHeight="1" x14ac:dyDescent="0.25">
      <c r="A7" s="29"/>
      <c r="B7" s="77" t="s">
        <v>14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14">
        <v>3.0000000000000001E-3</v>
      </c>
    </row>
    <row r="8" spans="1:13" ht="14.85" customHeight="1" x14ac:dyDescent="0.25">
      <c r="A8" s="29"/>
      <c r="B8" s="7">
        <v>1</v>
      </c>
      <c r="C8" s="41">
        <v>4</v>
      </c>
      <c r="D8" s="41" t="s">
        <v>46</v>
      </c>
      <c r="E8" s="26" t="s">
        <v>45</v>
      </c>
      <c r="F8" s="33">
        <v>50</v>
      </c>
      <c r="G8" s="33"/>
      <c r="H8" s="33"/>
      <c r="I8" s="65">
        <f t="shared" ref="I8:I21" si="0">SUM(F8+G8)</f>
        <v>50</v>
      </c>
      <c r="J8" s="65">
        <f t="shared" ref="J8:J21" si="1">SUM(F8+H8)</f>
        <v>50</v>
      </c>
      <c r="K8" s="15"/>
      <c r="L8" s="65"/>
      <c r="M8" s="16"/>
    </row>
    <row r="9" spans="1:13" ht="14.85" customHeight="1" x14ac:dyDescent="0.25">
      <c r="A9" s="29"/>
      <c r="B9" s="7">
        <v>2</v>
      </c>
      <c r="C9" s="41">
        <v>4</v>
      </c>
      <c r="D9" s="41" t="s">
        <v>70</v>
      </c>
      <c r="E9" s="26" t="s">
        <v>27</v>
      </c>
      <c r="F9" s="33">
        <v>196</v>
      </c>
      <c r="G9" s="33"/>
      <c r="H9" s="33"/>
      <c r="I9" s="65">
        <f t="shared" si="0"/>
        <v>196</v>
      </c>
      <c r="J9" s="65">
        <f t="shared" si="1"/>
        <v>196</v>
      </c>
      <c r="K9" s="15"/>
      <c r="L9" s="65"/>
      <c r="M9" s="16"/>
    </row>
    <row r="10" spans="1:13" ht="14.85" customHeight="1" x14ac:dyDescent="0.25">
      <c r="A10" s="29"/>
      <c r="B10" s="7">
        <v>3</v>
      </c>
      <c r="C10" s="41">
        <v>4</v>
      </c>
      <c r="D10" s="41" t="s">
        <v>70</v>
      </c>
      <c r="E10" s="26" t="s">
        <v>27</v>
      </c>
      <c r="F10" s="33">
        <v>151</v>
      </c>
      <c r="G10" s="33"/>
      <c r="H10" s="33"/>
      <c r="I10" s="65">
        <f t="shared" si="0"/>
        <v>151</v>
      </c>
      <c r="J10" s="65">
        <f t="shared" si="1"/>
        <v>151</v>
      </c>
      <c r="K10" s="15"/>
      <c r="L10" s="65"/>
      <c r="M10" s="16"/>
    </row>
    <row r="11" spans="1:13" ht="14.85" customHeight="1" x14ac:dyDescent="0.25">
      <c r="A11" s="29"/>
      <c r="B11" s="7">
        <v>4</v>
      </c>
      <c r="C11" s="41">
        <v>4</v>
      </c>
      <c r="D11" s="41" t="s">
        <v>55</v>
      </c>
      <c r="E11" s="26" t="s">
        <v>27</v>
      </c>
      <c r="F11" s="33">
        <v>5</v>
      </c>
      <c r="G11" s="33"/>
      <c r="H11" s="33"/>
      <c r="I11" s="65">
        <f t="shared" si="0"/>
        <v>5</v>
      </c>
      <c r="J11" s="65">
        <f t="shared" si="1"/>
        <v>5</v>
      </c>
      <c r="K11" s="15"/>
      <c r="L11" s="65"/>
      <c r="M11" s="16"/>
    </row>
    <row r="12" spans="1:13" ht="14.85" customHeight="1" x14ac:dyDescent="0.25">
      <c r="A12" s="29"/>
      <c r="B12" s="7">
        <v>5</v>
      </c>
      <c r="C12" s="41">
        <v>4</v>
      </c>
      <c r="D12" s="41" t="s">
        <v>48</v>
      </c>
      <c r="E12" s="26" t="s">
        <v>27</v>
      </c>
      <c r="F12" s="33">
        <v>5</v>
      </c>
      <c r="G12" s="33"/>
      <c r="H12" s="33"/>
      <c r="I12" s="65">
        <f t="shared" si="0"/>
        <v>5</v>
      </c>
      <c r="J12" s="65">
        <f t="shared" si="1"/>
        <v>5</v>
      </c>
      <c r="K12" s="15"/>
      <c r="L12" s="65"/>
      <c r="M12" s="16"/>
    </row>
    <row r="13" spans="1:13" ht="14.85" customHeight="1" x14ac:dyDescent="0.25">
      <c r="A13" s="29"/>
      <c r="B13" s="7">
        <v>6</v>
      </c>
      <c r="C13" s="41">
        <v>4</v>
      </c>
      <c r="D13" s="41" t="s">
        <v>44</v>
      </c>
      <c r="E13" s="26" t="s">
        <v>27</v>
      </c>
      <c r="F13" s="33">
        <v>162</v>
      </c>
      <c r="G13" s="33"/>
      <c r="H13" s="33"/>
      <c r="I13" s="65">
        <f t="shared" si="0"/>
        <v>162</v>
      </c>
      <c r="J13" s="65">
        <f t="shared" si="1"/>
        <v>162</v>
      </c>
      <c r="K13" s="15"/>
      <c r="L13" s="65"/>
      <c r="M13" s="16"/>
    </row>
    <row r="14" spans="1:13" ht="14.85" customHeight="1" x14ac:dyDescent="0.25">
      <c r="A14" s="29"/>
      <c r="B14" s="7">
        <v>7</v>
      </c>
      <c r="C14" s="41">
        <v>4</v>
      </c>
      <c r="D14" s="41" t="s">
        <v>61</v>
      </c>
      <c r="E14" s="26" t="s">
        <v>27</v>
      </c>
      <c r="F14" s="33">
        <v>81</v>
      </c>
      <c r="G14" s="33"/>
      <c r="H14" s="33"/>
      <c r="I14" s="65">
        <f t="shared" si="0"/>
        <v>81</v>
      </c>
      <c r="J14" s="65">
        <f t="shared" si="1"/>
        <v>81</v>
      </c>
      <c r="K14" s="15"/>
      <c r="L14" s="65"/>
      <c r="M14" s="16"/>
    </row>
    <row r="15" spans="1:13" ht="14.85" customHeight="1" x14ac:dyDescent="0.25">
      <c r="A15" s="29"/>
      <c r="B15" s="7">
        <v>8</v>
      </c>
      <c r="C15" s="41">
        <v>4</v>
      </c>
      <c r="D15" s="41" t="s">
        <v>83</v>
      </c>
      <c r="E15" s="67" t="s">
        <v>27</v>
      </c>
      <c r="F15" s="33">
        <v>5</v>
      </c>
      <c r="G15" s="33"/>
      <c r="H15" s="33"/>
      <c r="I15" s="65">
        <f t="shared" si="0"/>
        <v>5</v>
      </c>
      <c r="J15" s="65">
        <f t="shared" si="1"/>
        <v>5</v>
      </c>
      <c r="K15" s="15"/>
      <c r="L15" s="65"/>
      <c r="M15" s="16"/>
    </row>
    <row r="16" spans="1:13" ht="14.85" customHeight="1" x14ac:dyDescent="0.25">
      <c r="A16" s="29"/>
      <c r="B16" s="7">
        <v>9</v>
      </c>
      <c r="C16" s="41">
        <v>4</v>
      </c>
      <c r="D16" s="41" t="s">
        <v>48</v>
      </c>
      <c r="E16" s="67" t="s">
        <v>27</v>
      </c>
      <c r="F16" s="33">
        <v>20</v>
      </c>
      <c r="G16" s="33"/>
      <c r="H16" s="33"/>
      <c r="I16" s="65">
        <f t="shared" si="0"/>
        <v>20</v>
      </c>
      <c r="J16" s="65">
        <f t="shared" si="1"/>
        <v>20</v>
      </c>
      <c r="K16" s="15"/>
      <c r="L16" s="65"/>
      <c r="M16" s="16"/>
    </row>
    <row r="17" spans="1:13" ht="14.85" customHeight="1" x14ac:dyDescent="0.25">
      <c r="A17" s="29"/>
      <c r="B17" s="7">
        <v>10</v>
      </c>
      <c r="C17" s="41">
        <v>4</v>
      </c>
      <c r="D17" s="41" t="s">
        <v>75</v>
      </c>
      <c r="E17" s="26" t="s">
        <v>27</v>
      </c>
      <c r="F17" s="33">
        <v>171</v>
      </c>
      <c r="G17" s="33"/>
      <c r="H17" s="33"/>
      <c r="I17" s="65">
        <f t="shared" si="0"/>
        <v>171</v>
      </c>
      <c r="J17" s="65">
        <f t="shared" si="1"/>
        <v>171</v>
      </c>
      <c r="K17" s="15"/>
      <c r="L17" s="65"/>
      <c r="M17" s="16"/>
    </row>
    <row r="18" spans="1:13" ht="14.85" customHeight="1" x14ac:dyDescent="0.25">
      <c r="A18" s="29"/>
      <c r="B18" s="7">
        <v>11</v>
      </c>
      <c r="C18" s="41">
        <v>4</v>
      </c>
      <c r="D18" s="42" t="s">
        <v>85</v>
      </c>
      <c r="E18" s="26" t="s">
        <v>27</v>
      </c>
      <c r="F18" s="33">
        <v>46</v>
      </c>
      <c r="G18" s="33"/>
      <c r="H18" s="33"/>
      <c r="I18" s="65">
        <f t="shared" si="0"/>
        <v>46</v>
      </c>
      <c r="J18" s="65">
        <f t="shared" si="1"/>
        <v>46</v>
      </c>
      <c r="K18" s="15"/>
      <c r="L18" s="65"/>
      <c r="M18" s="16"/>
    </row>
    <row r="19" spans="1:13" ht="14.85" customHeight="1" x14ac:dyDescent="0.25">
      <c r="A19" s="29"/>
      <c r="B19" s="7">
        <v>12</v>
      </c>
      <c r="C19" s="41">
        <v>4</v>
      </c>
      <c r="D19" s="41" t="s">
        <v>86</v>
      </c>
      <c r="E19" s="26" t="s">
        <v>27</v>
      </c>
      <c r="F19" s="33">
        <v>43</v>
      </c>
      <c r="G19" s="33"/>
      <c r="H19" s="33"/>
      <c r="I19" s="65">
        <f t="shared" si="0"/>
        <v>43</v>
      </c>
      <c r="J19" s="65">
        <f t="shared" si="1"/>
        <v>43</v>
      </c>
      <c r="K19" s="15"/>
      <c r="L19" s="65"/>
      <c r="M19" s="16"/>
    </row>
    <row r="20" spans="1:13" ht="14.85" customHeight="1" x14ac:dyDescent="0.25">
      <c r="A20" s="29"/>
      <c r="B20" s="7">
        <v>13</v>
      </c>
      <c r="C20" s="41">
        <v>4</v>
      </c>
      <c r="D20" s="41" t="s">
        <v>74</v>
      </c>
      <c r="E20" s="26" t="s">
        <v>45</v>
      </c>
      <c r="F20" s="33">
        <v>8</v>
      </c>
      <c r="G20" s="33"/>
      <c r="H20" s="33"/>
      <c r="I20" s="65">
        <f t="shared" si="0"/>
        <v>8</v>
      </c>
      <c r="J20" s="65">
        <f t="shared" si="1"/>
        <v>8</v>
      </c>
      <c r="K20" s="15"/>
      <c r="L20" s="65"/>
      <c r="M20" s="16"/>
    </row>
    <row r="21" spans="1:13" ht="14.85" customHeight="1" thickBot="1" x14ac:dyDescent="0.3">
      <c r="A21" s="29"/>
      <c r="B21" s="7">
        <v>14</v>
      </c>
      <c r="C21" s="41">
        <v>4</v>
      </c>
      <c r="D21" s="41" t="s">
        <v>74</v>
      </c>
      <c r="E21" s="66" t="s">
        <v>56</v>
      </c>
      <c r="F21" s="33">
        <v>0</v>
      </c>
      <c r="G21" s="33"/>
      <c r="H21" s="33"/>
      <c r="I21" s="65">
        <f t="shared" si="0"/>
        <v>0</v>
      </c>
      <c r="J21" s="65">
        <f t="shared" si="1"/>
        <v>0</v>
      </c>
      <c r="K21" s="15"/>
      <c r="L21" s="65"/>
      <c r="M21" s="16"/>
    </row>
    <row r="22" spans="1:13" ht="14.85" customHeight="1" thickBot="1" x14ac:dyDescent="0.3">
      <c r="A22" s="29"/>
      <c r="B22" s="9" t="s">
        <v>15</v>
      </c>
      <c r="C22" s="69">
        <f>SUM(C8:C21)</f>
        <v>56</v>
      </c>
      <c r="D22" s="80"/>
      <c r="E22" s="69"/>
      <c r="F22" s="69"/>
      <c r="G22" s="69"/>
      <c r="H22" s="69"/>
      <c r="I22" s="69"/>
      <c r="J22" s="69"/>
      <c r="K22" s="69"/>
      <c r="L22" s="69"/>
      <c r="M22" s="70"/>
    </row>
    <row r="23" spans="1:13" ht="14.85" customHeight="1" thickBot="1" x14ac:dyDescent="0.3">
      <c r="A23" s="29"/>
      <c r="B23" s="76"/>
      <c r="C23" s="75"/>
      <c r="D23" s="85"/>
      <c r="E23" s="75"/>
      <c r="F23" s="75"/>
      <c r="G23" s="75"/>
      <c r="H23" s="75"/>
      <c r="I23" s="75"/>
      <c r="J23" s="75"/>
      <c r="K23" s="75"/>
      <c r="L23" s="75"/>
      <c r="M23" s="75"/>
    </row>
    <row r="24" spans="1:13" ht="14.85" customHeight="1" x14ac:dyDescent="0.25">
      <c r="A24" s="29"/>
      <c r="B24" s="77" t="s">
        <v>16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81"/>
    </row>
    <row r="25" spans="1:13" ht="14.85" customHeight="1" x14ac:dyDescent="0.25">
      <c r="A25" s="29"/>
      <c r="B25" s="7">
        <v>1</v>
      </c>
      <c r="C25" s="41">
        <v>4</v>
      </c>
      <c r="D25" s="41" t="s">
        <v>87</v>
      </c>
      <c r="E25" s="38" t="s">
        <v>88</v>
      </c>
      <c r="F25" s="27" t="s">
        <v>46</v>
      </c>
      <c r="G25" s="27"/>
      <c r="H25" s="27"/>
      <c r="I25" s="65" t="s">
        <v>17</v>
      </c>
      <c r="J25" s="65" t="s">
        <v>18</v>
      </c>
      <c r="K25" s="15"/>
      <c r="L25" s="65"/>
      <c r="M25" s="16"/>
    </row>
    <row r="26" spans="1:13" ht="14.85" customHeight="1" x14ac:dyDescent="0.25">
      <c r="A26" s="29"/>
      <c r="B26" s="7">
        <v>4</v>
      </c>
      <c r="C26" s="41">
        <v>4</v>
      </c>
      <c r="D26" s="41" t="s">
        <v>89</v>
      </c>
      <c r="E26" s="26" t="s">
        <v>27</v>
      </c>
      <c r="F26" s="27">
        <v>4.5</v>
      </c>
      <c r="G26" s="27"/>
      <c r="H26" s="27"/>
      <c r="I26" s="65">
        <f>SUM(F26+G26)</f>
        <v>4.5</v>
      </c>
      <c r="J26" s="65">
        <f>SUM(F26+H26)</f>
        <v>4.5</v>
      </c>
      <c r="K26" s="15"/>
      <c r="L26" s="65"/>
      <c r="M26" s="16"/>
    </row>
    <row r="27" spans="1:13" ht="14.85" customHeight="1" x14ac:dyDescent="0.25">
      <c r="A27" s="29"/>
      <c r="B27" s="7">
        <v>5</v>
      </c>
      <c r="C27" s="41">
        <v>4</v>
      </c>
      <c r="D27" s="41" t="s">
        <v>49</v>
      </c>
      <c r="E27" s="26" t="s">
        <v>90</v>
      </c>
      <c r="F27" s="27">
        <v>5</v>
      </c>
      <c r="G27" s="27"/>
      <c r="H27" s="27"/>
      <c r="I27" s="65">
        <f>SUM(F27+G27)</f>
        <v>5</v>
      </c>
      <c r="J27" s="65">
        <f>SUM(F27+H27)</f>
        <v>5</v>
      </c>
      <c r="K27" s="15"/>
      <c r="L27" s="65"/>
      <c r="M27" s="16"/>
    </row>
    <row r="28" spans="1:13" ht="14.85" customHeight="1" x14ac:dyDescent="0.25">
      <c r="A28" s="29"/>
      <c r="B28" s="7">
        <v>6</v>
      </c>
      <c r="C28" s="41">
        <v>4</v>
      </c>
      <c r="D28" s="42" t="s">
        <v>91</v>
      </c>
      <c r="E28" s="26" t="s">
        <v>29</v>
      </c>
      <c r="F28" s="27">
        <v>6.6</v>
      </c>
      <c r="G28" s="27"/>
      <c r="H28" s="27"/>
      <c r="I28" s="65">
        <f>SUM(F28+G28)</f>
        <v>6.6</v>
      </c>
      <c r="J28" s="65">
        <f>SUM(F28+H28)</f>
        <v>6.6</v>
      </c>
      <c r="K28" s="15"/>
      <c r="L28" s="65"/>
      <c r="M28" s="16"/>
    </row>
    <row r="29" spans="1:13" ht="14.85" customHeight="1" thickBot="1" x14ac:dyDescent="0.3">
      <c r="A29" s="29"/>
      <c r="B29" s="7">
        <v>7</v>
      </c>
      <c r="C29" s="41">
        <v>4</v>
      </c>
      <c r="D29" s="41" t="s">
        <v>92</v>
      </c>
      <c r="E29" s="26" t="s">
        <v>29</v>
      </c>
      <c r="F29" s="27">
        <v>10</v>
      </c>
      <c r="G29" s="27"/>
      <c r="H29" s="27"/>
      <c r="I29" s="65">
        <f>SUM(F29+G29)</f>
        <v>10</v>
      </c>
      <c r="J29" s="65">
        <f>SUM(F29+H29)</f>
        <v>10</v>
      </c>
      <c r="K29" s="15"/>
      <c r="L29" s="65"/>
      <c r="M29" s="16"/>
    </row>
    <row r="30" spans="1:13" ht="14.85" customHeight="1" thickBot="1" x14ac:dyDescent="0.3">
      <c r="A30" s="29"/>
      <c r="B30" s="9" t="s">
        <v>15</v>
      </c>
      <c r="C30" s="69">
        <f>SUM(C25:C29)</f>
        <v>20</v>
      </c>
      <c r="D30" s="80"/>
      <c r="E30" s="69"/>
      <c r="F30" s="69"/>
      <c r="G30" s="69"/>
      <c r="H30" s="69"/>
      <c r="I30" s="69"/>
      <c r="J30" s="69"/>
      <c r="K30" s="69"/>
      <c r="L30" s="69"/>
      <c r="M30" s="70"/>
    </row>
    <row r="31" spans="1:13" ht="14.85" customHeight="1" thickBot="1" x14ac:dyDescent="0.3">
      <c r="A31" s="29"/>
      <c r="B31" s="76"/>
      <c r="C31" s="75"/>
      <c r="D31" s="85"/>
      <c r="E31" s="75"/>
      <c r="F31" s="75"/>
      <c r="G31" s="75"/>
      <c r="H31" s="75"/>
      <c r="I31" s="75"/>
      <c r="J31" s="75"/>
      <c r="K31" s="75"/>
      <c r="L31" s="75"/>
      <c r="M31" s="75"/>
    </row>
    <row r="32" spans="1:13" ht="14.85" customHeight="1" x14ac:dyDescent="0.25">
      <c r="A32" s="29"/>
      <c r="B32" s="77" t="s">
        <v>19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81"/>
    </row>
    <row r="33" spans="1:13" ht="14.85" customHeight="1" thickBot="1" x14ac:dyDescent="0.3">
      <c r="A33" s="29"/>
      <c r="B33" s="7">
        <v>1</v>
      </c>
      <c r="C33" s="41">
        <v>6</v>
      </c>
      <c r="D33" s="41" t="s">
        <v>52</v>
      </c>
      <c r="E33" s="65" t="s">
        <v>31</v>
      </c>
      <c r="F33" s="27" t="s">
        <v>57</v>
      </c>
      <c r="G33" s="27">
        <v>0.8</v>
      </c>
      <c r="H33" s="28">
        <v>1E-8</v>
      </c>
      <c r="I33" s="65">
        <f>SUM(G33)</f>
        <v>0.8</v>
      </c>
      <c r="J33" s="12">
        <f>SUM(H33)</f>
        <v>1E-8</v>
      </c>
      <c r="K33" s="15"/>
      <c r="L33" s="65"/>
      <c r="M33" s="16"/>
    </row>
    <row r="34" spans="1:13" ht="14.85" customHeight="1" thickBot="1" x14ac:dyDescent="0.3">
      <c r="A34" s="29"/>
      <c r="B34" s="9" t="s">
        <v>15</v>
      </c>
      <c r="C34" s="69">
        <f>SUM(C33:C33)</f>
        <v>6</v>
      </c>
      <c r="D34" s="80"/>
      <c r="E34" s="69"/>
      <c r="F34" s="69"/>
      <c r="G34" s="69"/>
      <c r="H34" s="69"/>
      <c r="I34" s="69"/>
      <c r="J34" s="69"/>
      <c r="K34" s="69"/>
      <c r="L34" s="69"/>
      <c r="M34" s="70"/>
    </row>
    <row r="35" spans="1:13" ht="14.85" customHeight="1" thickBot="1" x14ac:dyDescent="0.3">
      <c r="A35" s="29"/>
      <c r="B35" s="76"/>
      <c r="C35" s="75"/>
      <c r="D35" s="85"/>
      <c r="E35" s="75"/>
      <c r="F35" s="75"/>
      <c r="G35" s="75"/>
      <c r="H35" s="75"/>
      <c r="I35" s="75"/>
      <c r="J35" s="75"/>
      <c r="K35" s="75"/>
      <c r="L35" s="75"/>
      <c r="M35" s="75"/>
    </row>
    <row r="36" spans="1:13" ht="14.85" customHeight="1" thickBot="1" x14ac:dyDescent="0.3">
      <c r="A36" s="29"/>
      <c r="B36" s="82" t="s">
        <v>20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4"/>
    </row>
    <row r="37" spans="1:13" ht="14.85" customHeight="1" x14ac:dyDescent="0.25">
      <c r="A37" s="44"/>
      <c r="B37" s="45" t="s">
        <v>39</v>
      </c>
      <c r="C37" s="46" t="s">
        <v>40</v>
      </c>
      <c r="D37" s="46" t="s">
        <v>33</v>
      </c>
      <c r="E37" s="114" t="s">
        <v>34</v>
      </c>
      <c r="F37" s="114"/>
      <c r="G37" s="114"/>
      <c r="H37" s="114"/>
      <c r="I37" s="46" t="s">
        <v>35</v>
      </c>
      <c r="J37" s="46" t="s">
        <v>41</v>
      </c>
      <c r="K37" s="46" t="s">
        <v>42</v>
      </c>
      <c r="L37" s="46" t="s">
        <v>43</v>
      </c>
      <c r="M37" s="47"/>
    </row>
    <row r="38" spans="1:13" ht="14.85" customHeight="1" x14ac:dyDescent="0.25">
      <c r="A38" s="44"/>
      <c r="B38" s="48"/>
      <c r="C38" s="49">
        <v>6</v>
      </c>
      <c r="D38" s="50"/>
      <c r="E38" s="115" t="s">
        <v>36</v>
      </c>
      <c r="F38" s="115"/>
      <c r="G38" s="115"/>
      <c r="H38" s="115"/>
      <c r="I38" s="51"/>
      <c r="J38" s="51"/>
      <c r="K38" s="51"/>
      <c r="L38" s="52"/>
      <c r="M38" s="53"/>
    </row>
    <row r="39" spans="1:13" ht="14.85" customHeight="1" x14ac:dyDescent="0.25">
      <c r="A39" s="44"/>
      <c r="B39" s="48"/>
      <c r="C39" s="49">
        <v>6</v>
      </c>
      <c r="D39" s="50"/>
      <c r="E39" s="115" t="s">
        <v>37</v>
      </c>
      <c r="F39" s="115"/>
      <c r="G39" s="115"/>
      <c r="H39" s="115"/>
      <c r="I39" s="51"/>
      <c r="J39" s="51"/>
      <c r="K39" s="51"/>
      <c r="L39" s="52"/>
      <c r="M39" s="53"/>
    </row>
    <row r="40" spans="1:13" ht="14.85" customHeight="1" thickBot="1" x14ac:dyDescent="0.3">
      <c r="A40" s="44"/>
      <c r="B40" s="54"/>
      <c r="C40" s="55">
        <v>6</v>
      </c>
      <c r="D40" s="56"/>
      <c r="E40" s="88" t="s">
        <v>38</v>
      </c>
      <c r="F40" s="88"/>
      <c r="G40" s="88"/>
      <c r="H40" s="88"/>
      <c r="I40" s="57"/>
      <c r="J40" s="57"/>
      <c r="K40" s="57"/>
      <c r="L40" s="58"/>
      <c r="M40" s="59"/>
    </row>
    <row r="41" spans="1:13" ht="14.85" customHeight="1" thickBot="1" x14ac:dyDescent="0.3">
      <c r="A41" s="44"/>
      <c r="B41" s="60" t="s">
        <v>15</v>
      </c>
      <c r="C41" s="61">
        <f>SUM(C38:C40)</f>
        <v>18</v>
      </c>
      <c r="D41" s="71"/>
      <c r="E41" s="89"/>
      <c r="F41" s="89"/>
      <c r="G41" s="89"/>
      <c r="H41" s="89"/>
      <c r="I41" s="89"/>
      <c r="J41" s="89"/>
      <c r="K41" s="89"/>
      <c r="L41" s="63"/>
      <c r="M41" s="64"/>
    </row>
  </sheetData>
  <protectedRanges>
    <protectedRange sqref="K8:K21" name="区域1_2_2" securityDescriptor=""/>
    <protectedRange sqref="K25:K29" name="区域2_1_2" securityDescriptor=""/>
    <protectedRange sqref="K33" name="区域3_1_2" securityDescriptor=""/>
  </protectedRanges>
  <mergeCells count="15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39:H39"/>
    <mergeCell ref="E40:H40"/>
    <mergeCell ref="E41:H41"/>
    <mergeCell ref="I41:K41"/>
    <mergeCell ref="E37:H37"/>
    <mergeCell ref="E38:H38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A6D23-7A3B-4E8A-B103-70E2755981BC}">
  <dimension ref="A1:M45"/>
  <sheetViews>
    <sheetView topLeftCell="A25" workbookViewId="0">
      <selection activeCell="G29" sqref="G29:H36"/>
    </sheetView>
  </sheetViews>
  <sheetFormatPr defaultRowHeight="14.4" x14ac:dyDescent="0.25"/>
  <sheetData>
    <row r="1" spans="1:13" ht="14.85" customHeight="1" x14ac:dyDescent="0.25">
      <c r="A1" s="29"/>
      <c r="B1" s="99" t="s">
        <v>53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</row>
    <row r="2" spans="1:13" ht="14.85" customHeight="1" x14ac:dyDescent="0.25">
      <c r="A2" s="29"/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1:13" ht="14.85" customHeight="1" x14ac:dyDescent="0.25">
      <c r="A3" s="29"/>
      <c r="B3" s="108" t="s">
        <v>54</v>
      </c>
      <c r="C3" s="109"/>
      <c r="D3" s="110"/>
      <c r="E3" s="111"/>
      <c r="F3" s="112"/>
      <c r="G3" s="113"/>
      <c r="H3" s="111" t="s">
        <v>30</v>
      </c>
      <c r="I3" s="113"/>
      <c r="J3" s="90"/>
      <c r="K3" s="90"/>
      <c r="L3" s="90"/>
      <c r="M3" s="91"/>
    </row>
    <row r="4" spans="1:13" ht="14.85" customHeight="1" thickBot="1" x14ac:dyDescent="0.3">
      <c r="A4" s="29"/>
      <c r="B4" s="105" t="s">
        <v>1</v>
      </c>
      <c r="C4" s="106"/>
      <c r="D4" s="107"/>
      <c r="E4" s="92" t="s">
        <v>93</v>
      </c>
      <c r="F4" s="93"/>
      <c r="G4" s="94"/>
      <c r="H4" s="95" t="s">
        <v>2</v>
      </c>
      <c r="I4" s="96"/>
      <c r="J4" s="97"/>
      <c r="K4" s="97"/>
      <c r="L4" s="97"/>
      <c r="M4" s="98"/>
    </row>
    <row r="5" spans="1:13" ht="14.85" customHeight="1" thickBot="1" x14ac:dyDescent="0.3">
      <c r="A5" s="29"/>
      <c r="G5" s="68"/>
      <c r="H5" s="68"/>
      <c r="I5" s="68"/>
      <c r="J5" s="68"/>
      <c r="K5" s="68"/>
    </row>
    <row r="6" spans="1:13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4.85" customHeight="1" x14ac:dyDescent="0.25">
      <c r="A7" s="29"/>
      <c r="B7" s="77" t="s">
        <v>14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14">
        <v>3.0000000000000001E-3</v>
      </c>
    </row>
    <row r="8" spans="1:13" ht="14.85" customHeight="1" x14ac:dyDescent="0.25">
      <c r="A8" s="29"/>
      <c r="B8" s="7">
        <v>1</v>
      </c>
      <c r="C8" s="41">
        <v>4</v>
      </c>
      <c r="D8" s="41" t="s">
        <v>49</v>
      </c>
      <c r="E8" s="26" t="s">
        <v>45</v>
      </c>
      <c r="F8" s="33">
        <v>12</v>
      </c>
      <c r="G8" s="33"/>
      <c r="H8" s="33"/>
      <c r="I8" s="65">
        <f t="shared" ref="I8:I25" si="0">SUM(F8+G8)</f>
        <v>12</v>
      </c>
      <c r="J8" s="65">
        <f t="shared" ref="J8:J25" si="1">SUM(F8+H8)</f>
        <v>12</v>
      </c>
      <c r="K8" s="15"/>
      <c r="L8" s="65"/>
      <c r="M8" s="16"/>
    </row>
    <row r="9" spans="1:13" ht="14.85" customHeight="1" x14ac:dyDescent="0.25">
      <c r="A9" s="29"/>
      <c r="B9" s="7">
        <v>2</v>
      </c>
      <c r="C9" s="41">
        <v>4</v>
      </c>
      <c r="D9" s="41" t="s">
        <v>77</v>
      </c>
      <c r="E9" s="26" t="s">
        <v>45</v>
      </c>
      <c r="F9" s="79">
        <v>8</v>
      </c>
      <c r="G9" s="33"/>
      <c r="H9" s="33"/>
      <c r="I9" s="65">
        <f t="shared" si="0"/>
        <v>8</v>
      </c>
      <c r="J9" s="65">
        <f t="shared" si="1"/>
        <v>8</v>
      </c>
      <c r="K9" s="15"/>
      <c r="L9" s="65"/>
      <c r="M9" s="16"/>
    </row>
    <row r="10" spans="1:13" ht="14.85" customHeight="1" x14ac:dyDescent="0.25">
      <c r="A10" s="29"/>
      <c r="B10" s="7">
        <v>3</v>
      </c>
      <c r="C10" s="41">
        <v>4</v>
      </c>
      <c r="D10" s="41" t="s">
        <v>70</v>
      </c>
      <c r="E10" s="26" t="s">
        <v>27</v>
      </c>
      <c r="F10" s="33">
        <v>155</v>
      </c>
      <c r="G10" s="33"/>
      <c r="H10" s="33"/>
      <c r="I10" s="65">
        <f t="shared" si="0"/>
        <v>155</v>
      </c>
      <c r="J10" s="65">
        <f t="shared" si="1"/>
        <v>155</v>
      </c>
      <c r="K10" s="15"/>
      <c r="L10" s="65"/>
      <c r="M10" s="16"/>
    </row>
    <row r="11" spans="1:13" ht="14.85" customHeight="1" x14ac:dyDescent="0.25">
      <c r="A11" s="29"/>
      <c r="B11" s="7">
        <v>4</v>
      </c>
      <c r="C11" s="41">
        <v>4</v>
      </c>
      <c r="D11" s="41" t="s">
        <v>52</v>
      </c>
      <c r="E11" s="26" t="s">
        <v>27</v>
      </c>
      <c r="F11" s="33">
        <v>85</v>
      </c>
      <c r="G11" s="33"/>
      <c r="H11" s="33"/>
      <c r="I11" s="65">
        <f t="shared" si="0"/>
        <v>85</v>
      </c>
      <c r="J11" s="65">
        <f t="shared" si="1"/>
        <v>85</v>
      </c>
      <c r="K11" s="15"/>
      <c r="L11" s="65"/>
      <c r="M11" s="16"/>
    </row>
    <row r="12" spans="1:13" ht="14.85" customHeight="1" x14ac:dyDescent="0.25">
      <c r="A12" s="29"/>
      <c r="B12" s="7">
        <v>5</v>
      </c>
      <c r="C12" s="41">
        <v>3</v>
      </c>
      <c r="D12" s="41" t="s">
        <v>44</v>
      </c>
      <c r="E12" s="26" t="s">
        <v>27</v>
      </c>
      <c r="F12" s="33">
        <v>3.5</v>
      </c>
      <c r="G12" s="33"/>
      <c r="H12" s="33"/>
      <c r="I12" s="65">
        <f t="shared" si="0"/>
        <v>3.5</v>
      </c>
      <c r="J12" s="65">
        <f t="shared" si="1"/>
        <v>3.5</v>
      </c>
      <c r="K12" s="15"/>
      <c r="L12" s="65"/>
      <c r="M12" s="16"/>
    </row>
    <row r="13" spans="1:13" ht="14.85" customHeight="1" x14ac:dyDescent="0.25">
      <c r="A13" s="29"/>
      <c r="B13" s="7">
        <v>6</v>
      </c>
      <c r="C13" s="41">
        <v>3</v>
      </c>
      <c r="D13" s="41" t="s">
        <v>52</v>
      </c>
      <c r="E13" s="26" t="s">
        <v>27</v>
      </c>
      <c r="F13" s="33">
        <v>3.5</v>
      </c>
      <c r="G13" s="33"/>
      <c r="H13" s="33"/>
      <c r="I13" s="65">
        <f t="shared" si="0"/>
        <v>3.5</v>
      </c>
      <c r="J13" s="65">
        <f t="shared" si="1"/>
        <v>3.5</v>
      </c>
      <c r="K13" s="15"/>
      <c r="L13" s="65"/>
      <c r="M13" s="16"/>
    </row>
    <row r="14" spans="1:13" ht="14.85" customHeight="1" x14ac:dyDescent="0.25">
      <c r="A14" s="29"/>
      <c r="B14" s="7">
        <v>7</v>
      </c>
      <c r="C14" s="41">
        <v>3</v>
      </c>
      <c r="D14" s="41" t="s">
        <v>72</v>
      </c>
      <c r="E14" s="26" t="s">
        <v>27</v>
      </c>
      <c r="F14" s="33">
        <v>6</v>
      </c>
      <c r="G14" s="33"/>
      <c r="H14" s="33"/>
      <c r="I14" s="65">
        <f t="shared" si="0"/>
        <v>6</v>
      </c>
      <c r="J14" s="65">
        <f t="shared" si="1"/>
        <v>6</v>
      </c>
      <c r="K14" s="15"/>
      <c r="L14" s="65"/>
      <c r="M14" s="16"/>
    </row>
    <row r="15" spans="1:13" ht="14.85" customHeight="1" x14ac:dyDescent="0.25">
      <c r="A15" s="29"/>
      <c r="B15" s="7">
        <v>8</v>
      </c>
      <c r="C15" s="41">
        <v>3</v>
      </c>
      <c r="D15" s="41" t="s">
        <v>49</v>
      </c>
      <c r="E15" s="67" t="s">
        <v>27</v>
      </c>
      <c r="F15" s="33">
        <v>6</v>
      </c>
      <c r="G15" s="33"/>
      <c r="H15" s="33"/>
      <c r="I15" s="65">
        <f t="shared" si="0"/>
        <v>6</v>
      </c>
      <c r="J15" s="65">
        <f t="shared" si="1"/>
        <v>6</v>
      </c>
      <c r="K15" s="15"/>
      <c r="L15" s="65"/>
      <c r="M15" s="16"/>
    </row>
    <row r="16" spans="1:13" ht="14.85" customHeight="1" x14ac:dyDescent="0.25">
      <c r="A16" s="29"/>
      <c r="B16" s="7">
        <v>9</v>
      </c>
      <c r="C16" s="41">
        <v>4</v>
      </c>
      <c r="D16" s="41" t="s">
        <v>83</v>
      </c>
      <c r="E16" s="67" t="s">
        <v>27</v>
      </c>
      <c r="F16" s="33">
        <v>55</v>
      </c>
      <c r="G16" s="33"/>
      <c r="H16" s="33"/>
      <c r="I16" s="65">
        <f t="shared" si="0"/>
        <v>55</v>
      </c>
      <c r="J16" s="65">
        <f t="shared" si="1"/>
        <v>55</v>
      </c>
      <c r="K16" s="15"/>
      <c r="L16" s="65"/>
      <c r="M16" s="16"/>
    </row>
    <row r="17" spans="1:13" ht="14.85" customHeight="1" x14ac:dyDescent="0.25">
      <c r="A17" s="29"/>
      <c r="B17" s="7">
        <v>10</v>
      </c>
      <c r="C17" s="41">
        <v>3</v>
      </c>
      <c r="D17" s="41" t="s">
        <v>73</v>
      </c>
      <c r="E17" s="26" t="s">
        <v>27</v>
      </c>
      <c r="F17" s="33">
        <v>15</v>
      </c>
      <c r="G17" s="33"/>
      <c r="H17" s="33"/>
      <c r="I17" s="65">
        <f t="shared" si="0"/>
        <v>15</v>
      </c>
      <c r="J17" s="65">
        <f t="shared" si="1"/>
        <v>15</v>
      </c>
      <c r="K17" s="15"/>
      <c r="L17" s="65"/>
      <c r="M17" s="16"/>
    </row>
    <row r="18" spans="1:13" ht="14.85" customHeight="1" x14ac:dyDescent="0.25">
      <c r="A18" s="29"/>
      <c r="B18" s="7">
        <v>11</v>
      </c>
      <c r="C18" s="41">
        <v>3</v>
      </c>
      <c r="D18" s="41" t="s">
        <v>73</v>
      </c>
      <c r="E18" s="26" t="s">
        <v>27</v>
      </c>
      <c r="F18" s="33">
        <v>5</v>
      </c>
      <c r="G18" s="33"/>
      <c r="H18" s="33"/>
      <c r="I18" s="65">
        <f t="shared" si="0"/>
        <v>5</v>
      </c>
      <c r="J18" s="65">
        <f t="shared" si="1"/>
        <v>5</v>
      </c>
      <c r="K18" s="15"/>
      <c r="L18" s="65"/>
      <c r="M18" s="16"/>
    </row>
    <row r="19" spans="1:13" ht="14.85" customHeight="1" x14ac:dyDescent="0.25">
      <c r="A19" s="29"/>
      <c r="B19" s="7">
        <v>12</v>
      </c>
      <c r="C19" s="41">
        <v>3</v>
      </c>
      <c r="D19" s="41" t="s">
        <v>67</v>
      </c>
      <c r="E19" s="26" t="s">
        <v>45</v>
      </c>
      <c r="F19" s="33">
        <v>42</v>
      </c>
      <c r="G19" s="33"/>
      <c r="H19" s="33"/>
      <c r="I19" s="65">
        <f t="shared" si="0"/>
        <v>42</v>
      </c>
      <c r="J19" s="65">
        <f t="shared" si="1"/>
        <v>42</v>
      </c>
      <c r="K19" s="15"/>
      <c r="L19" s="65"/>
      <c r="M19" s="16"/>
    </row>
    <row r="20" spans="1:13" ht="14.85" customHeight="1" x14ac:dyDescent="0.25">
      <c r="A20" s="29"/>
      <c r="B20" s="7">
        <v>13</v>
      </c>
      <c r="C20" s="41">
        <v>3</v>
      </c>
      <c r="D20" s="41" t="s">
        <v>67</v>
      </c>
      <c r="E20" s="26" t="s">
        <v>45</v>
      </c>
      <c r="F20" s="33">
        <v>42</v>
      </c>
      <c r="G20" s="33"/>
      <c r="H20" s="33"/>
      <c r="I20" s="65">
        <f t="shared" si="0"/>
        <v>42</v>
      </c>
      <c r="J20" s="65">
        <f t="shared" si="1"/>
        <v>42</v>
      </c>
      <c r="K20" s="15"/>
      <c r="L20" s="65"/>
      <c r="M20" s="16"/>
    </row>
    <row r="21" spans="1:13" ht="14.85" customHeight="1" x14ac:dyDescent="0.25">
      <c r="A21" s="29"/>
      <c r="B21" s="7">
        <v>14</v>
      </c>
      <c r="C21" s="41">
        <v>3</v>
      </c>
      <c r="D21" s="41" t="s">
        <v>74</v>
      </c>
      <c r="E21" s="26" t="s">
        <v>45</v>
      </c>
      <c r="F21" s="33">
        <v>22</v>
      </c>
      <c r="G21" s="33"/>
      <c r="H21" s="33"/>
      <c r="I21" s="65">
        <f t="shared" si="0"/>
        <v>22</v>
      </c>
      <c r="J21" s="65">
        <f t="shared" si="1"/>
        <v>22</v>
      </c>
      <c r="K21" s="15"/>
      <c r="L21" s="65"/>
      <c r="M21" s="16"/>
    </row>
    <row r="22" spans="1:13" ht="14.85" customHeight="1" x14ac:dyDescent="0.25">
      <c r="A22" s="29"/>
      <c r="B22" s="7">
        <v>15</v>
      </c>
      <c r="C22" s="41">
        <v>3</v>
      </c>
      <c r="D22" s="41" t="s">
        <v>74</v>
      </c>
      <c r="E22" s="26" t="s">
        <v>45</v>
      </c>
      <c r="F22" s="33">
        <v>22</v>
      </c>
      <c r="G22" s="33"/>
      <c r="H22" s="33"/>
      <c r="I22" s="65">
        <f t="shared" si="0"/>
        <v>22</v>
      </c>
      <c r="J22" s="65">
        <f t="shared" si="1"/>
        <v>22</v>
      </c>
      <c r="K22" s="15"/>
      <c r="L22" s="65"/>
      <c r="M22" s="16"/>
    </row>
    <row r="23" spans="1:13" ht="14.85" customHeight="1" x14ac:dyDescent="0.25">
      <c r="A23" s="29"/>
      <c r="B23" s="7">
        <v>16</v>
      </c>
      <c r="C23" s="41">
        <v>3</v>
      </c>
      <c r="D23" s="41" t="s">
        <v>94</v>
      </c>
      <c r="E23" s="26" t="s">
        <v>27</v>
      </c>
      <c r="F23" s="33">
        <v>9.5</v>
      </c>
      <c r="G23" s="33"/>
      <c r="H23" s="33"/>
      <c r="I23" s="65">
        <f t="shared" si="0"/>
        <v>9.5</v>
      </c>
      <c r="J23" s="65">
        <f t="shared" si="1"/>
        <v>9.5</v>
      </c>
      <c r="K23" s="15"/>
      <c r="L23" s="65"/>
      <c r="M23" s="16"/>
    </row>
    <row r="24" spans="1:13" ht="14.85" customHeight="1" x14ac:dyDescent="0.25">
      <c r="A24" s="29"/>
      <c r="B24" s="7">
        <v>17</v>
      </c>
      <c r="C24" s="41">
        <v>3</v>
      </c>
      <c r="D24" s="41" t="s">
        <v>58</v>
      </c>
      <c r="E24" s="26" t="s">
        <v>27</v>
      </c>
      <c r="F24" s="33">
        <v>7</v>
      </c>
      <c r="G24" s="33"/>
      <c r="H24" s="33"/>
      <c r="I24" s="65">
        <f t="shared" si="0"/>
        <v>7</v>
      </c>
      <c r="J24" s="65">
        <f t="shared" si="1"/>
        <v>7</v>
      </c>
      <c r="K24" s="15"/>
      <c r="L24" s="65"/>
      <c r="M24" s="16"/>
    </row>
    <row r="25" spans="1:13" ht="14.85" customHeight="1" thickBot="1" x14ac:dyDescent="0.3">
      <c r="A25" s="29"/>
      <c r="B25" s="7">
        <v>18</v>
      </c>
      <c r="C25" s="41">
        <v>4</v>
      </c>
      <c r="D25" s="41" t="s">
        <v>79</v>
      </c>
      <c r="E25" s="66" t="s">
        <v>78</v>
      </c>
      <c r="F25" s="33">
        <v>0</v>
      </c>
      <c r="G25" s="33"/>
      <c r="H25" s="33"/>
      <c r="I25" s="65">
        <f t="shared" si="0"/>
        <v>0</v>
      </c>
      <c r="J25" s="65">
        <f t="shared" si="1"/>
        <v>0</v>
      </c>
      <c r="K25" s="15"/>
      <c r="L25" s="65"/>
      <c r="M25" s="16"/>
    </row>
    <row r="26" spans="1:13" ht="14.85" customHeight="1" thickBot="1" x14ac:dyDescent="0.3">
      <c r="A26" s="29"/>
      <c r="B26" s="9" t="s">
        <v>15</v>
      </c>
      <c r="C26" s="69">
        <f>SUM(C8:C25)</f>
        <v>60</v>
      </c>
      <c r="D26" s="80"/>
      <c r="E26" s="69"/>
      <c r="F26" s="69"/>
      <c r="G26" s="69"/>
      <c r="H26" s="69"/>
      <c r="I26" s="69"/>
      <c r="J26" s="69"/>
      <c r="K26" s="69"/>
      <c r="L26" s="69"/>
      <c r="M26" s="70"/>
    </row>
    <row r="27" spans="1:13" ht="14.85" customHeight="1" thickBot="1" x14ac:dyDescent="0.3">
      <c r="A27" s="29"/>
      <c r="B27" s="76"/>
      <c r="C27" s="75"/>
      <c r="D27" s="85"/>
      <c r="E27" s="75"/>
      <c r="F27" s="75"/>
      <c r="G27" s="75"/>
      <c r="H27" s="75"/>
      <c r="I27" s="75"/>
      <c r="J27" s="75"/>
      <c r="K27" s="75"/>
      <c r="L27" s="75"/>
      <c r="M27" s="75"/>
    </row>
    <row r="28" spans="1:13" ht="14.85" customHeight="1" x14ac:dyDescent="0.25">
      <c r="A28" s="29"/>
      <c r="B28" s="77" t="s">
        <v>16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81"/>
    </row>
    <row r="29" spans="1:13" ht="14.85" customHeight="1" x14ac:dyDescent="0.25">
      <c r="A29" s="29"/>
      <c r="B29" s="7">
        <v>1</v>
      </c>
      <c r="C29" s="41">
        <v>4</v>
      </c>
      <c r="D29" s="41" t="s">
        <v>75</v>
      </c>
      <c r="E29" s="38" t="s">
        <v>63</v>
      </c>
      <c r="F29" s="27" t="s">
        <v>80</v>
      </c>
      <c r="G29" s="27"/>
      <c r="H29" s="27"/>
      <c r="I29" s="65" t="s">
        <v>17</v>
      </c>
      <c r="J29" s="65" t="s">
        <v>18</v>
      </c>
      <c r="K29" s="15"/>
      <c r="L29" s="65"/>
      <c r="M29" s="16"/>
    </row>
    <row r="30" spans="1:13" ht="14.85" customHeight="1" x14ac:dyDescent="0.25">
      <c r="A30" s="29"/>
      <c r="B30" s="7">
        <v>2</v>
      </c>
      <c r="C30" s="41">
        <v>4</v>
      </c>
      <c r="D30" s="41" t="s">
        <v>76</v>
      </c>
      <c r="E30" s="38" t="s">
        <v>63</v>
      </c>
      <c r="F30" s="27" t="s">
        <v>82</v>
      </c>
      <c r="G30" s="27"/>
      <c r="H30" s="27"/>
      <c r="I30" s="65" t="s">
        <v>17</v>
      </c>
      <c r="J30" s="65" t="s">
        <v>18</v>
      </c>
      <c r="K30" s="15"/>
      <c r="L30" s="65"/>
      <c r="M30" s="16"/>
    </row>
    <row r="31" spans="1:13" ht="14.85" customHeight="1" x14ac:dyDescent="0.25">
      <c r="A31" s="29"/>
      <c r="B31" s="7">
        <v>4</v>
      </c>
      <c r="C31" s="41">
        <v>2</v>
      </c>
      <c r="D31" s="41" t="s">
        <v>95</v>
      </c>
      <c r="E31" s="26" t="s">
        <v>27</v>
      </c>
      <c r="F31" s="27">
        <v>24.5</v>
      </c>
      <c r="G31" s="27"/>
      <c r="H31" s="27"/>
      <c r="I31" s="65">
        <f>SUM(F31+G31)</f>
        <v>24.5</v>
      </c>
      <c r="J31" s="65">
        <f>SUM(F31+H31)</f>
        <v>24.5</v>
      </c>
      <c r="K31" s="15"/>
      <c r="L31" s="65"/>
      <c r="M31" s="16"/>
    </row>
    <row r="32" spans="1:13" ht="14.85" customHeight="1" x14ac:dyDescent="0.25">
      <c r="A32" s="29"/>
      <c r="B32" s="7">
        <v>5</v>
      </c>
      <c r="C32" s="41">
        <v>2</v>
      </c>
      <c r="D32" s="41" t="s">
        <v>48</v>
      </c>
      <c r="E32" s="26" t="s">
        <v>28</v>
      </c>
      <c r="F32" s="27">
        <v>4</v>
      </c>
      <c r="G32" s="27"/>
      <c r="H32" s="27"/>
      <c r="I32" s="65">
        <f>SUM(F32+G32)</f>
        <v>4</v>
      </c>
      <c r="J32" s="65">
        <f>SUM(F32+H32)</f>
        <v>4</v>
      </c>
      <c r="K32" s="15"/>
      <c r="L32" s="65"/>
      <c r="M32" s="16"/>
    </row>
    <row r="33" spans="1:13" ht="14.85" customHeight="1" x14ac:dyDescent="0.25">
      <c r="A33" s="29"/>
      <c r="B33" s="7">
        <v>6</v>
      </c>
      <c r="C33" s="41">
        <v>2</v>
      </c>
      <c r="D33" s="42" t="s">
        <v>70</v>
      </c>
      <c r="E33" s="26" t="s">
        <v>27</v>
      </c>
      <c r="F33" s="27">
        <v>15</v>
      </c>
      <c r="G33" s="27"/>
      <c r="H33" s="27"/>
      <c r="I33" s="65">
        <f>SUM(F33+G33)</f>
        <v>15</v>
      </c>
      <c r="J33" s="65">
        <f>SUM(F33+H33)</f>
        <v>15</v>
      </c>
      <c r="K33" s="15"/>
      <c r="L33" s="65"/>
      <c r="M33" s="16"/>
    </row>
    <row r="34" spans="1:13" ht="14.85" customHeight="1" thickBot="1" x14ac:dyDescent="0.3">
      <c r="A34" s="29"/>
      <c r="B34" s="7">
        <v>7</v>
      </c>
      <c r="C34" s="41">
        <v>2</v>
      </c>
      <c r="D34" s="41" t="s">
        <v>95</v>
      </c>
      <c r="E34" s="26" t="s">
        <v>27</v>
      </c>
      <c r="F34" s="27">
        <v>1</v>
      </c>
      <c r="G34" s="27"/>
      <c r="H34" s="27"/>
      <c r="I34" s="65">
        <f>SUM(F34+G34)</f>
        <v>1</v>
      </c>
      <c r="J34" s="65">
        <f>SUM(F34+H34)</f>
        <v>1</v>
      </c>
      <c r="K34" s="15"/>
      <c r="L34" s="65"/>
      <c r="M34" s="16"/>
    </row>
    <row r="35" spans="1:13" ht="14.85" customHeight="1" thickBot="1" x14ac:dyDescent="0.3">
      <c r="A35" s="29"/>
      <c r="B35" s="9" t="s">
        <v>15</v>
      </c>
      <c r="C35" s="69">
        <f>SUM(C29:C34)</f>
        <v>16</v>
      </c>
      <c r="D35" s="80"/>
      <c r="E35" s="69"/>
      <c r="F35" s="69"/>
      <c r="G35" s="69"/>
      <c r="H35" s="69"/>
      <c r="I35" s="69"/>
      <c r="J35" s="69"/>
      <c r="K35" s="69"/>
      <c r="L35" s="69"/>
      <c r="M35" s="70"/>
    </row>
    <row r="36" spans="1:13" ht="14.85" customHeight="1" thickBot="1" x14ac:dyDescent="0.3">
      <c r="A36" s="29"/>
      <c r="B36" s="76"/>
      <c r="C36" s="75"/>
      <c r="D36" s="85"/>
      <c r="E36" s="75"/>
      <c r="F36" s="75"/>
      <c r="G36" s="75"/>
      <c r="H36" s="75"/>
      <c r="I36" s="75"/>
      <c r="J36" s="75"/>
      <c r="K36" s="75"/>
      <c r="L36" s="75"/>
      <c r="M36" s="75"/>
    </row>
    <row r="37" spans="1:13" ht="14.85" customHeight="1" x14ac:dyDescent="0.25">
      <c r="A37" s="29"/>
      <c r="B37" s="77" t="s">
        <v>19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81"/>
    </row>
    <row r="38" spans="1:13" ht="14.85" customHeight="1" thickBot="1" x14ac:dyDescent="0.3">
      <c r="A38" s="29"/>
      <c r="B38" s="7">
        <v>1</v>
      </c>
      <c r="C38" s="41">
        <v>6</v>
      </c>
      <c r="D38" s="41" t="s">
        <v>52</v>
      </c>
      <c r="E38" s="65" t="s">
        <v>31</v>
      </c>
      <c r="F38" s="27" t="s">
        <v>57</v>
      </c>
      <c r="G38" s="27">
        <v>0.8</v>
      </c>
      <c r="H38" s="28">
        <v>1E-8</v>
      </c>
      <c r="I38" s="65">
        <f>SUM(G38)</f>
        <v>0.8</v>
      </c>
      <c r="J38" s="12">
        <f>SUM(H38)</f>
        <v>1E-8</v>
      </c>
      <c r="K38" s="15"/>
      <c r="L38" s="65"/>
      <c r="M38" s="16"/>
    </row>
    <row r="39" spans="1:13" ht="14.85" customHeight="1" thickBot="1" x14ac:dyDescent="0.3">
      <c r="A39" s="29"/>
      <c r="B39" s="9" t="s">
        <v>15</v>
      </c>
      <c r="C39" s="69">
        <f>SUM(C38:C38)</f>
        <v>6</v>
      </c>
      <c r="D39" s="80"/>
      <c r="E39" s="69"/>
      <c r="F39" s="69"/>
      <c r="G39" s="69"/>
      <c r="H39" s="69"/>
      <c r="I39" s="69"/>
      <c r="J39" s="69"/>
      <c r="K39" s="69"/>
      <c r="L39" s="69"/>
      <c r="M39" s="70"/>
    </row>
    <row r="40" spans="1:13" ht="14.85" customHeight="1" thickBot="1" x14ac:dyDescent="0.3">
      <c r="A40" s="29"/>
      <c r="B40" s="82" t="s">
        <v>20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4"/>
    </row>
    <row r="41" spans="1:13" ht="14.85" customHeight="1" x14ac:dyDescent="0.25">
      <c r="A41" s="44"/>
      <c r="B41" s="45" t="s">
        <v>39</v>
      </c>
      <c r="C41" s="46" t="s">
        <v>40</v>
      </c>
      <c r="D41" s="46" t="s">
        <v>33</v>
      </c>
      <c r="E41" s="114" t="s">
        <v>34</v>
      </c>
      <c r="F41" s="114"/>
      <c r="G41" s="114"/>
      <c r="H41" s="114"/>
      <c r="I41" s="46" t="s">
        <v>35</v>
      </c>
      <c r="J41" s="46" t="s">
        <v>41</v>
      </c>
      <c r="K41" s="46" t="s">
        <v>42</v>
      </c>
      <c r="L41" s="46" t="s">
        <v>43</v>
      </c>
      <c r="M41" s="47"/>
    </row>
    <row r="42" spans="1:13" ht="14.85" customHeight="1" x14ac:dyDescent="0.25">
      <c r="A42" s="44"/>
      <c r="B42" s="48"/>
      <c r="C42" s="49">
        <v>6</v>
      </c>
      <c r="D42" s="50"/>
      <c r="E42" s="115" t="s">
        <v>36</v>
      </c>
      <c r="F42" s="115"/>
      <c r="G42" s="115"/>
      <c r="H42" s="115"/>
      <c r="I42" s="51"/>
      <c r="J42" s="51"/>
      <c r="K42" s="51"/>
      <c r="L42" s="52"/>
      <c r="M42" s="53"/>
    </row>
    <row r="43" spans="1:13" ht="14.85" customHeight="1" x14ac:dyDescent="0.25">
      <c r="A43" s="44"/>
      <c r="B43" s="48"/>
      <c r="C43" s="49">
        <v>6</v>
      </c>
      <c r="D43" s="50"/>
      <c r="E43" s="115" t="s">
        <v>37</v>
      </c>
      <c r="F43" s="115"/>
      <c r="G43" s="115"/>
      <c r="H43" s="115"/>
      <c r="I43" s="51"/>
      <c r="J43" s="51"/>
      <c r="K43" s="51"/>
      <c r="L43" s="52"/>
      <c r="M43" s="53"/>
    </row>
    <row r="44" spans="1:13" ht="14.85" customHeight="1" thickBot="1" x14ac:dyDescent="0.3">
      <c r="A44" s="44"/>
      <c r="B44" s="54"/>
      <c r="C44" s="55">
        <v>6</v>
      </c>
      <c r="D44" s="56"/>
      <c r="E44" s="88" t="s">
        <v>38</v>
      </c>
      <c r="F44" s="88"/>
      <c r="G44" s="88"/>
      <c r="H44" s="88"/>
      <c r="I44" s="57"/>
      <c r="J44" s="57"/>
      <c r="K44" s="57"/>
      <c r="L44" s="58"/>
      <c r="M44" s="59"/>
    </row>
    <row r="45" spans="1:13" ht="14.85" customHeight="1" thickBot="1" x14ac:dyDescent="0.3">
      <c r="A45" s="44"/>
      <c r="B45" s="60" t="s">
        <v>15</v>
      </c>
      <c r="C45" s="61">
        <f>SUM(C42:C44)</f>
        <v>18</v>
      </c>
      <c r="D45" s="71"/>
      <c r="E45" s="89"/>
      <c r="F45" s="89"/>
      <c r="G45" s="89"/>
      <c r="H45" s="89"/>
      <c r="I45" s="89"/>
      <c r="J45" s="89"/>
      <c r="K45" s="89"/>
      <c r="L45" s="63"/>
      <c r="M45" s="64"/>
    </row>
  </sheetData>
  <protectedRanges>
    <protectedRange sqref="K8:K25" name="区域1_2_3" securityDescriptor=""/>
    <protectedRange sqref="K29:K34" name="区域2_1_3" securityDescriptor=""/>
    <protectedRange sqref="K38" name="区域3_1_3" securityDescriptor=""/>
  </protectedRanges>
  <mergeCells count="15"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3:H43"/>
    <mergeCell ref="E44:H44"/>
    <mergeCell ref="E45:H45"/>
    <mergeCell ref="I45:K45"/>
    <mergeCell ref="E41:H41"/>
    <mergeCell ref="E42:H4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6E22-49F3-478F-9C0F-6F123A9AC349}">
  <dimension ref="A1:AN31"/>
  <sheetViews>
    <sheetView topLeftCell="A10" workbookViewId="0">
      <selection activeCell="G8" sqref="G8:H17"/>
    </sheetView>
  </sheetViews>
  <sheetFormatPr defaultRowHeight="14.4" x14ac:dyDescent="0.25"/>
  <sheetData>
    <row r="1" spans="1:40" ht="14.85" customHeight="1" x14ac:dyDescent="0.25">
      <c r="A1" s="29"/>
      <c r="B1" s="99" t="s">
        <v>53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</row>
    <row r="2" spans="1:40" ht="14.85" customHeight="1" x14ac:dyDescent="0.25">
      <c r="A2" s="29"/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1:40" ht="14.85" customHeight="1" x14ac:dyDescent="0.25">
      <c r="A3" s="29"/>
      <c r="B3" s="108" t="s">
        <v>54</v>
      </c>
      <c r="C3" s="109"/>
      <c r="D3" s="110"/>
      <c r="E3" s="111"/>
      <c r="F3" s="112"/>
      <c r="G3" s="113"/>
      <c r="H3" s="111" t="s">
        <v>30</v>
      </c>
      <c r="I3" s="113"/>
      <c r="J3" s="90"/>
      <c r="K3" s="90"/>
      <c r="L3" s="90"/>
      <c r="M3" s="91"/>
    </row>
    <row r="4" spans="1:40" ht="14.85" customHeight="1" thickBot="1" x14ac:dyDescent="0.3">
      <c r="A4" s="29"/>
      <c r="B4" s="105" t="s">
        <v>1</v>
      </c>
      <c r="C4" s="106"/>
      <c r="D4" s="107"/>
      <c r="E4" s="92" t="s">
        <v>96</v>
      </c>
      <c r="F4" s="93"/>
      <c r="G4" s="94"/>
      <c r="H4" s="95" t="s">
        <v>2</v>
      </c>
      <c r="I4" s="96"/>
      <c r="J4" s="97"/>
      <c r="K4" s="97"/>
      <c r="L4" s="97"/>
      <c r="M4" s="98"/>
      <c r="AN4" t="e">
        <f>SUM(AN17+AN21+AN25+AN31+#REF!)</f>
        <v>#REF!</v>
      </c>
    </row>
    <row r="5" spans="1:40" ht="14.85" customHeight="1" thickBot="1" x14ac:dyDescent="0.3">
      <c r="A5" s="29"/>
      <c r="G5" s="68"/>
      <c r="H5" s="68"/>
      <c r="I5" s="68"/>
      <c r="J5" s="68"/>
      <c r="K5" s="68"/>
    </row>
    <row r="6" spans="1:40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40" ht="14.85" customHeight="1" x14ac:dyDescent="0.25">
      <c r="A7" s="29"/>
      <c r="B7" s="77" t="s">
        <v>14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14">
        <v>3.0000000000000001E-3</v>
      </c>
    </row>
    <row r="8" spans="1:40" ht="14.85" customHeight="1" x14ac:dyDescent="0.25">
      <c r="A8" s="29"/>
      <c r="B8" s="7">
        <v>1</v>
      </c>
      <c r="C8" s="41">
        <v>8</v>
      </c>
      <c r="D8" s="41" t="s">
        <v>75</v>
      </c>
      <c r="E8" s="26" t="s">
        <v>27</v>
      </c>
      <c r="F8" s="33">
        <v>6</v>
      </c>
      <c r="G8" s="33"/>
      <c r="H8" s="33"/>
      <c r="I8" s="65">
        <f t="shared" ref="I8:I15" si="0">SUM(F8+G8)</f>
        <v>6</v>
      </c>
      <c r="J8" s="65">
        <f t="shared" ref="J8:J15" si="1">SUM(F8+H8)</f>
        <v>6</v>
      </c>
      <c r="K8" s="15"/>
      <c r="L8" s="65"/>
      <c r="M8" s="16"/>
    </row>
    <row r="9" spans="1:40" ht="14.85" customHeight="1" x14ac:dyDescent="0.25">
      <c r="A9" s="29"/>
      <c r="B9" s="7">
        <v>2</v>
      </c>
      <c r="C9" s="41">
        <v>8</v>
      </c>
      <c r="D9" s="41" t="s">
        <v>97</v>
      </c>
      <c r="E9" s="26" t="s">
        <v>27</v>
      </c>
      <c r="F9" s="33">
        <v>10</v>
      </c>
      <c r="G9" s="33"/>
      <c r="H9" s="33"/>
      <c r="I9" s="65">
        <f t="shared" si="0"/>
        <v>10</v>
      </c>
      <c r="J9" s="65">
        <f t="shared" si="1"/>
        <v>10</v>
      </c>
      <c r="K9" s="15"/>
      <c r="L9" s="65"/>
      <c r="M9" s="16"/>
    </row>
    <row r="10" spans="1:40" ht="14.85" customHeight="1" x14ac:dyDescent="0.25">
      <c r="A10" s="29"/>
      <c r="B10" s="7">
        <v>3</v>
      </c>
      <c r="C10" s="41">
        <v>8</v>
      </c>
      <c r="D10" s="41" t="s">
        <v>58</v>
      </c>
      <c r="E10" s="26" t="s">
        <v>45</v>
      </c>
      <c r="F10" s="33">
        <v>75</v>
      </c>
      <c r="G10" s="33"/>
      <c r="H10" s="33"/>
      <c r="I10" s="65">
        <f t="shared" si="0"/>
        <v>75</v>
      </c>
      <c r="J10" s="65">
        <f t="shared" si="1"/>
        <v>75</v>
      </c>
      <c r="K10" s="15"/>
      <c r="L10" s="65"/>
      <c r="M10" s="16"/>
    </row>
    <row r="11" spans="1:40" ht="14.85" customHeight="1" x14ac:dyDescent="0.25">
      <c r="A11" s="29"/>
      <c r="B11" s="7">
        <v>4</v>
      </c>
      <c r="C11" s="41">
        <v>8</v>
      </c>
      <c r="D11" s="41" t="s">
        <v>77</v>
      </c>
      <c r="E11" s="26" t="s">
        <v>27</v>
      </c>
      <c r="F11" s="33">
        <v>14</v>
      </c>
      <c r="G11" s="33"/>
      <c r="H11" s="33"/>
      <c r="I11" s="65">
        <f t="shared" si="0"/>
        <v>14</v>
      </c>
      <c r="J11" s="65">
        <f t="shared" si="1"/>
        <v>14</v>
      </c>
      <c r="K11" s="15"/>
      <c r="L11" s="65"/>
      <c r="M11" s="16"/>
    </row>
    <row r="12" spans="1:40" ht="14.85" customHeight="1" x14ac:dyDescent="0.25">
      <c r="A12" s="29"/>
      <c r="B12" s="7">
        <v>5</v>
      </c>
      <c r="C12" s="41">
        <v>8</v>
      </c>
      <c r="D12" s="41" t="s">
        <v>77</v>
      </c>
      <c r="E12" s="26" t="s">
        <v>27</v>
      </c>
      <c r="F12" s="33">
        <v>14</v>
      </c>
      <c r="G12" s="33"/>
      <c r="H12" s="33"/>
      <c r="I12" s="65">
        <f t="shared" si="0"/>
        <v>14</v>
      </c>
      <c r="J12" s="65">
        <f t="shared" si="1"/>
        <v>14</v>
      </c>
      <c r="K12" s="15"/>
      <c r="L12" s="65"/>
      <c r="M12" s="16"/>
    </row>
    <row r="13" spans="1:40" ht="14.85" customHeight="1" x14ac:dyDescent="0.25">
      <c r="A13" s="29"/>
      <c r="B13" s="7">
        <v>6</v>
      </c>
      <c r="C13" s="41">
        <v>8</v>
      </c>
      <c r="D13" s="41" t="s">
        <v>97</v>
      </c>
      <c r="E13" s="26" t="s">
        <v>27</v>
      </c>
      <c r="F13" s="33">
        <v>13</v>
      </c>
      <c r="G13" s="33"/>
      <c r="H13" s="33"/>
      <c r="I13" s="65">
        <f t="shared" si="0"/>
        <v>13</v>
      </c>
      <c r="J13" s="65">
        <f t="shared" si="1"/>
        <v>13</v>
      </c>
      <c r="K13" s="15"/>
      <c r="L13" s="65"/>
      <c r="M13" s="16"/>
    </row>
    <row r="14" spans="1:40" ht="14.85" customHeight="1" x14ac:dyDescent="0.25">
      <c r="A14" s="29"/>
      <c r="B14" s="7">
        <v>7</v>
      </c>
      <c r="C14" s="41">
        <v>8</v>
      </c>
      <c r="D14" s="41" t="s">
        <v>85</v>
      </c>
      <c r="E14" s="26" t="s">
        <v>27</v>
      </c>
      <c r="F14" s="33">
        <v>90</v>
      </c>
      <c r="G14" s="33"/>
      <c r="H14" s="33"/>
      <c r="I14" s="65">
        <f t="shared" si="0"/>
        <v>90</v>
      </c>
      <c r="J14" s="65">
        <f t="shared" si="1"/>
        <v>90</v>
      </c>
      <c r="K14" s="15"/>
      <c r="L14" s="65"/>
      <c r="M14" s="16"/>
    </row>
    <row r="15" spans="1:40" ht="14.85" customHeight="1" x14ac:dyDescent="0.25">
      <c r="A15" s="29"/>
      <c r="B15" s="7">
        <v>8</v>
      </c>
      <c r="C15" s="41">
        <v>8</v>
      </c>
      <c r="D15" s="41" t="s">
        <v>98</v>
      </c>
      <c r="E15" s="67" t="s">
        <v>27</v>
      </c>
      <c r="F15" s="33">
        <v>1</v>
      </c>
      <c r="G15" s="33"/>
      <c r="H15" s="33"/>
      <c r="I15" s="65">
        <f t="shared" si="0"/>
        <v>1</v>
      </c>
      <c r="J15" s="65">
        <f t="shared" si="1"/>
        <v>1</v>
      </c>
      <c r="K15" s="15"/>
      <c r="L15" s="65"/>
      <c r="M15" s="16"/>
    </row>
    <row r="16" spans="1:40" ht="14.85" customHeight="1" thickBot="1" x14ac:dyDescent="0.3">
      <c r="A16" s="29"/>
      <c r="B16" s="7">
        <v>9</v>
      </c>
      <c r="C16" s="41"/>
      <c r="D16" s="42"/>
      <c r="E16" s="65"/>
      <c r="F16" s="33"/>
      <c r="G16" s="33"/>
      <c r="H16" s="33"/>
      <c r="I16" s="65"/>
      <c r="J16" s="65"/>
      <c r="K16" s="15"/>
      <c r="L16" s="65"/>
      <c r="M16" s="16"/>
    </row>
    <row r="17" spans="1:40" ht="14.85" customHeight="1" thickBot="1" x14ac:dyDescent="0.3">
      <c r="A17" s="29"/>
      <c r="B17" s="9" t="s">
        <v>15</v>
      </c>
      <c r="C17" s="69">
        <f>SUM(C8:C16)</f>
        <v>64</v>
      </c>
      <c r="D17" s="80"/>
      <c r="E17" s="69"/>
      <c r="F17" s="69"/>
      <c r="G17" s="69"/>
      <c r="H17" s="69"/>
      <c r="I17" s="69"/>
      <c r="J17" s="69"/>
      <c r="K17" s="69"/>
      <c r="L17" s="69"/>
      <c r="M17" s="70"/>
    </row>
    <row r="18" spans="1:40" ht="14.85" customHeight="1" thickBot="1" x14ac:dyDescent="0.3">
      <c r="A18" s="29"/>
      <c r="B18" s="76"/>
      <c r="C18" s="75"/>
      <c r="D18" s="85"/>
      <c r="E18" s="75"/>
      <c r="F18" s="75"/>
      <c r="G18" s="75"/>
      <c r="H18" s="75"/>
      <c r="I18" s="75"/>
      <c r="J18" s="75"/>
      <c r="K18" s="75"/>
      <c r="L18" s="75"/>
      <c r="M18" s="75"/>
    </row>
    <row r="19" spans="1:40" ht="14.85" customHeight="1" x14ac:dyDescent="0.25">
      <c r="A19" s="29"/>
      <c r="B19" s="77" t="s">
        <v>16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81"/>
    </row>
    <row r="20" spans="1:40" ht="14.85" customHeight="1" thickBot="1" x14ac:dyDescent="0.3">
      <c r="A20" s="29"/>
      <c r="B20" s="7">
        <v>1</v>
      </c>
      <c r="C20" s="41">
        <v>8</v>
      </c>
      <c r="D20" s="41" t="s">
        <v>85</v>
      </c>
      <c r="E20" s="65" t="s">
        <v>99</v>
      </c>
      <c r="F20" s="86" t="s">
        <v>88</v>
      </c>
      <c r="G20" s="27"/>
      <c r="H20" s="27"/>
      <c r="I20" s="65" t="s">
        <v>17</v>
      </c>
      <c r="J20" s="65" t="s">
        <v>18</v>
      </c>
      <c r="K20" s="15"/>
      <c r="L20" s="65"/>
      <c r="M20" s="16"/>
    </row>
    <row r="21" spans="1:40" ht="14.85" customHeight="1" thickBot="1" x14ac:dyDescent="0.3">
      <c r="A21" s="29"/>
      <c r="B21" s="9" t="s">
        <v>15</v>
      </c>
      <c r="C21" s="69">
        <f>SUM(C20:C20)</f>
        <v>8</v>
      </c>
      <c r="D21" s="80"/>
      <c r="E21" s="69"/>
      <c r="F21" s="69"/>
      <c r="G21" s="69"/>
      <c r="H21" s="69"/>
      <c r="I21" s="69"/>
      <c r="J21" s="69"/>
      <c r="K21" s="69"/>
      <c r="L21" s="69"/>
      <c r="M21" s="70"/>
    </row>
    <row r="22" spans="1:40" ht="14.85" customHeight="1" thickBot="1" x14ac:dyDescent="0.3">
      <c r="A22" s="29"/>
      <c r="B22" s="76"/>
      <c r="C22" s="75"/>
      <c r="D22" s="85"/>
      <c r="E22" s="75"/>
      <c r="F22" s="75"/>
      <c r="G22" s="75"/>
      <c r="H22" s="75"/>
      <c r="I22" s="75"/>
      <c r="J22" s="75"/>
      <c r="K22" s="75"/>
      <c r="L22" s="75"/>
      <c r="M22" s="75"/>
    </row>
    <row r="23" spans="1:40" ht="14.85" customHeight="1" x14ac:dyDescent="0.25">
      <c r="A23" s="29"/>
      <c r="B23" s="77" t="s">
        <v>19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81"/>
    </row>
    <row r="24" spans="1:40" ht="14.85" customHeight="1" thickBot="1" x14ac:dyDescent="0.3">
      <c r="A24" s="29"/>
      <c r="B24" s="7">
        <v>1</v>
      </c>
      <c r="C24" s="41">
        <v>8</v>
      </c>
      <c r="D24" s="41" t="s">
        <v>52</v>
      </c>
      <c r="E24" s="65" t="s">
        <v>31</v>
      </c>
      <c r="F24" s="27" t="s">
        <v>57</v>
      </c>
      <c r="G24" s="27">
        <v>0.8</v>
      </c>
      <c r="H24" s="28">
        <v>1E-8</v>
      </c>
      <c r="I24" s="65">
        <f>SUM(G24)</f>
        <v>0.8</v>
      </c>
      <c r="J24" s="12">
        <f>SUM(H24)</f>
        <v>1E-8</v>
      </c>
      <c r="K24" s="15"/>
      <c r="L24" s="65"/>
      <c r="M24" s="16"/>
    </row>
    <row r="25" spans="1:40" ht="14.85" customHeight="1" thickBot="1" x14ac:dyDescent="0.3">
      <c r="A25" s="29"/>
      <c r="B25" s="9" t="s">
        <v>15</v>
      </c>
      <c r="C25" s="69">
        <f>SUM(C24:C24)</f>
        <v>8</v>
      </c>
      <c r="D25" s="80"/>
      <c r="E25" s="69"/>
      <c r="F25" s="69"/>
      <c r="G25" s="69"/>
      <c r="H25" s="69"/>
      <c r="I25" s="69"/>
      <c r="J25" s="69"/>
      <c r="K25" s="69"/>
      <c r="L25" s="69"/>
      <c r="M25" s="70"/>
    </row>
    <row r="26" spans="1:40" ht="14.85" customHeight="1" thickBot="1" x14ac:dyDescent="0.3">
      <c r="A26" s="29"/>
      <c r="B26" s="76"/>
      <c r="C26" s="75"/>
      <c r="D26" s="85"/>
      <c r="E26" s="75"/>
      <c r="F26" s="75"/>
      <c r="G26" s="75"/>
      <c r="H26" s="75"/>
      <c r="I26" s="75"/>
      <c r="J26" s="75"/>
      <c r="K26" s="75"/>
      <c r="L26" s="75"/>
      <c r="M26" s="75"/>
    </row>
    <row r="27" spans="1:40" ht="14.85" customHeight="1" thickBot="1" x14ac:dyDescent="0.3">
      <c r="A27" s="29"/>
      <c r="B27" s="82" t="s">
        <v>20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/>
    </row>
    <row r="28" spans="1:40" ht="14.85" customHeight="1" x14ac:dyDescent="0.25">
      <c r="A28" s="44"/>
      <c r="B28" s="45" t="s">
        <v>39</v>
      </c>
      <c r="C28" s="46" t="s">
        <v>40</v>
      </c>
      <c r="D28" s="46" t="s">
        <v>33</v>
      </c>
      <c r="E28" s="114" t="s">
        <v>34</v>
      </c>
      <c r="F28" s="114"/>
      <c r="G28" s="114"/>
      <c r="H28" s="114"/>
      <c r="I28" s="46" t="s">
        <v>35</v>
      </c>
      <c r="J28" s="46" t="s">
        <v>41</v>
      </c>
      <c r="K28" s="46" t="s">
        <v>42</v>
      </c>
      <c r="L28" s="46" t="s">
        <v>43</v>
      </c>
      <c r="M28" s="47"/>
      <c r="AM28" s="44"/>
      <c r="AN28" s="44"/>
    </row>
    <row r="29" spans="1:40" ht="14.85" customHeight="1" x14ac:dyDescent="0.25">
      <c r="A29" s="44"/>
      <c r="B29" s="48"/>
      <c r="C29" s="49">
        <v>10</v>
      </c>
      <c r="D29" s="50"/>
      <c r="E29" s="115" t="s">
        <v>100</v>
      </c>
      <c r="F29" s="115"/>
      <c r="G29" s="115"/>
      <c r="H29" s="115"/>
      <c r="I29" s="51"/>
      <c r="J29" s="51"/>
      <c r="K29" s="51"/>
      <c r="L29" s="52"/>
      <c r="M29" s="53"/>
      <c r="AM29" s="44"/>
      <c r="AN29" s="44"/>
    </row>
    <row r="30" spans="1:40" ht="14.85" customHeight="1" thickBot="1" x14ac:dyDescent="0.3">
      <c r="A30" s="44"/>
      <c r="B30" s="54"/>
      <c r="C30" s="55">
        <v>10</v>
      </c>
      <c r="D30" s="56"/>
      <c r="E30" s="88" t="s">
        <v>38</v>
      </c>
      <c r="F30" s="88"/>
      <c r="G30" s="88"/>
      <c r="H30" s="88"/>
      <c r="I30" s="57"/>
      <c r="J30" s="57"/>
      <c r="K30" s="57"/>
      <c r="L30" s="58"/>
      <c r="M30" s="59"/>
      <c r="AM30" s="44"/>
      <c r="AN30" s="44"/>
    </row>
    <row r="31" spans="1:40" ht="14.85" customHeight="1" thickBot="1" x14ac:dyDescent="0.3">
      <c r="A31" s="44"/>
      <c r="B31" s="60" t="s">
        <v>15</v>
      </c>
      <c r="C31" s="61">
        <f>SUM(C29:C30)</f>
        <v>20</v>
      </c>
      <c r="D31" s="71"/>
      <c r="E31" s="89"/>
      <c r="F31" s="89"/>
      <c r="G31" s="89"/>
      <c r="H31" s="89"/>
      <c r="I31" s="89"/>
      <c r="J31" s="89"/>
      <c r="K31" s="89"/>
      <c r="L31" s="63"/>
      <c r="M31" s="64"/>
      <c r="AM31" s="44"/>
      <c r="AN31" s="44"/>
    </row>
  </sheetData>
  <protectedRanges>
    <protectedRange sqref="K8:K16" name="区域1_2_4" securityDescriptor=""/>
    <protectedRange sqref="K20" name="区域2_1_4" securityDescriptor=""/>
    <protectedRange sqref="K24" name="区域3_1_4" securityDescriptor=""/>
  </protectedRanges>
  <mergeCells count="14">
    <mergeCell ref="E31:H31"/>
    <mergeCell ref="I31:K31"/>
    <mergeCell ref="E28:H28"/>
    <mergeCell ref="E29:H29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0:H30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D726-7C0F-4D2C-B008-A9707569E1CD}">
  <dimension ref="A1:M39"/>
  <sheetViews>
    <sheetView topLeftCell="A19" workbookViewId="0">
      <selection activeCell="G8" sqref="G8:H17"/>
    </sheetView>
  </sheetViews>
  <sheetFormatPr defaultRowHeight="14.4" x14ac:dyDescent="0.25"/>
  <sheetData>
    <row r="1" spans="1:13" ht="14.85" customHeight="1" x14ac:dyDescent="0.25">
      <c r="A1" s="29"/>
      <c r="B1" s="99" t="s">
        <v>53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</row>
    <row r="2" spans="1:13" ht="14.85" customHeight="1" x14ac:dyDescent="0.25">
      <c r="A2" s="29"/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1:13" ht="14.85" customHeight="1" x14ac:dyDescent="0.25">
      <c r="A3" s="29"/>
      <c r="B3" s="108" t="s">
        <v>54</v>
      </c>
      <c r="C3" s="109"/>
      <c r="D3" s="110"/>
      <c r="E3" s="111"/>
      <c r="F3" s="112"/>
      <c r="G3" s="113"/>
      <c r="H3" s="111" t="s">
        <v>30</v>
      </c>
      <c r="I3" s="113"/>
      <c r="J3" s="90"/>
      <c r="K3" s="90"/>
      <c r="L3" s="90"/>
      <c r="M3" s="91"/>
    </row>
    <row r="4" spans="1:13" ht="14.85" customHeight="1" thickBot="1" x14ac:dyDescent="0.3">
      <c r="A4" s="29"/>
      <c r="B4" s="105" t="s">
        <v>1</v>
      </c>
      <c r="C4" s="106"/>
      <c r="D4" s="107"/>
      <c r="E4" s="92" t="s">
        <v>101</v>
      </c>
      <c r="F4" s="93"/>
      <c r="G4" s="94"/>
      <c r="H4" s="95" t="s">
        <v>2</v>
      </c>
      <c r="I4" s="96"/>
      <c r="J4" s="97"/>
      <c r="K4" s="97"/>
      <c r="L4" s="97"/>
      <c r="M4" s="98"/>
    </row>
    <row r="5" spans="1:13" ht="14.85" customHeight="1" thickBot="1" x14ac:dyDescent="0.3">
      <c r="A5" s="29"/>
      <c r="G5" s="68"/>
      <c r="H5" s="68"/>
      <c r="I5" s="68"/>
      <c r="J5" s="68"/>
      <c r="K5" s="68"/>
    </row>
    <row r="6" spans="1:13" ht="14.85" customHeight="1" thickBot="1" x14ac:dyDescent="0.3">
      <c r="A6" s="29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4.85" customHeight="1" x14ac:dyDescent="0.25">
      <c r="A7" s="29"/>
      <c r="B7" s="77" t="s">
        <v>14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14">
        <v>3.0000000000000001E-3</v>
      </c>
    </row>
    <row r="8" spans="1:13" ht="14.85" customHeight="1" x14ac:dyDescent="0.25">
      <c r="A8" s="29"/>
      <c r="B8" s="7">
        <v>1</v>
      </c>
      <c r="C8" s="41">
        <v>6</v>
      </c>
      <c r="D8" s="41" t="s">
        <v>102</v>
      </c>
      <c r="E8" s="26" t="s">
        <v>27</v>
      </c>
      <c r="F8" s="33">
        <v>6</v>
      </c>
      <c r="G8" s="33"/>
      <c r="H8" s="33"/>
      <c r="I8" s="65">
        <f t="shared" ref="I8:I16" si="0">SUM(F8+G8)</f>
        <v>6</v>
      </c>
      <c r="J8" s="65">
        <f t="shared" ref="J8:J16" si="1">SUM(F8+H8)</f>
        <v>6</v>
      </c>
      <c r="K8" s="15"/>
      <c r="L8" s="65"/>
      <c r="M8" s="16"/>
    </row>
    <row r="9" spans="1:13" ht="14.85" customHeight="1" x14ac:dyDescent="0.25">
      <c r="A9" s="29"/>
      <c r="B9" s="7">
        <v>2</v>
      </c>
      <c r="C9" s="41">
        <v>6</v>
      </c>
      <c r="D9" s="41" t="s">
        <v>70</v>
      </c>
      <c r="E9" s="26" t="s">
        <v>27</v>
      </c>
      <c r="F9" s="33">
        <v>10</v>
      </c>
      <c r="G9" s="33"/>
      <c r="H9" s="33"/>
      <c r="I9" s="65">
        <f t="shared" si="0"/>
        <v>10</v>
      </c>
      <c r="J9" s="65">
        <f t="shared" si="1"/>
        <v>10</v>
      </c>
      <c r="K9" s="15"/>
      <c r="L9" s="65"/>
      <c r="M9" s="16"/>
    </row>
    <row r="10" spans="1:13" ht="14.85" customHeight="1" x14ac:dyDescent="0.25">
      <c r="A10" s="29"/>
      <c r="B10" s="7">
        <v>3</v>
      </c>
      <c r="C10" s="41">
        <v>6</v>
      </c>
      <c r="D10" s="41" t="s">
        <v>58</v>
      </c>
      <c r="E10" s="26" t="s">
        <v>45</v>
      </c>
      <c r="F10" s="33">
        <v>75</v>
      </c>
      <c r="G10" s="33"/>
      <c r="H10" s="33"/>
      <c r="I10" s="65">
        <f t="shared" si="0"/>
        <v>75</v>
      </c>
      <c r="J10" s="65">
        <f t="shared" si="1"/>
        <v>75</v>
      </c>
      <c r="K10" s="15"/>
      <c r="L10" s="65"/>
      <c r="M10" s="16"/>
    </row>
    <row r="11" spans="1:13" ht="14.85" customHeight="1" x14ac:dyDescent="0.25">
      <c r="A11" s="29"/>
      <c r="B11" s="7">
        <v>4</v>
      </c>
      <c r="C11" s="41">
        <v>6</v>
      </c>
      <c r="D11" s="41" t="s">
        <v>77</v>
      </c>
      <c r="E11" s="26" t="s">
        <v>27</v>
      </c>
      <c r="F11" s="33">
        <v>1</v>
      </c>
      <c r="G11" s="33"/>
      <c r="H11" s="33"/>
      <c r="I11" s="65">
        <f t="shared" si="0"/>
        <v>1</v>
      </c>
      <c r="J11" s="65">
        <f t="shared" si="1"/>
        <v>1</v>
      </c>
      <c r="K11" s="15"/>
      <c r="L11" s="65"/>
      <c r="M11" s="16"/>
    </row>
    <row r="12" spans="1:13" ht="14.85" customHeight="1" x14ac:dyDescent="0.25">
      <c r="A12" s="29"/>
      <c r="B12" s="7">
        <v>5</v>
      </c>
      <c r="C12" s="41">
        <v>6</v>
      </c>
      <c r="D12" s="41" t="s">
        <v>67</v>
      </c>
      <c r="E12" s="26" t="s">
        <v>27</v>
      </c>
      <c r="F12" s="33">
        <v>4</v>
      </c>
      <c r="G12" s="33"/>
      <c r="H12" s="33"/>
      <c r="I12" s="65">
        <f t="shared" si="0"/>
        <v>4</v>
      </c>
      <c r="J12" s="65">
        <f t="shared" si="1"/>
        <v>4</v>
      </c>
      <c r="K12" s="15"/>
      <c r="L12" s="65"/>
      <c r="M12" s="16"/>
    </row>
    <row r="13" spans="1:13" ht="14.85" customHeight="1" x14ac:dyDescent="0.25">
      <c r="A13" s="29"/>
      <c r="B13" s="7">
        <v>6</v>
      </c>
      <c r="C13" s="41">
        <v>6</v>
      </c>
      <c r="D13" s="41" t="s">
        <v>85</v>
      </c>
      <c r="E13" s="26" t="s">
        <v>27</v>
      </c>
      <c r="F13" s="33">
        <v>2</v>
      </c>
      <c r="G13" s="33"/>
      <c r="H13" s="33"/>
      <c r="I13" s="65">
        <f t="shared" si="0"/>
        <v>2</v>
      </c>
      <c r="J13" s="65">
        <f t="shared" si="1"/>
        <v>2</v>
      </c>
      <c r="K13" s="15"/>
      <c r="L13" s="65"/>
      <c r="M13" s="16"/>
    </row>
    <row r="14" spans="1:13" ht="14.85" customHeight="1" x14ac:dyDescent="0.25">
      <c r="A14" s="29"/>
      <c r="B14" s="7">
        <v>7</v>
      </c>
      <c r="C14" s="41">
        <v>6</v>
      </c>
      <c r="D14" s="41" t="s">
        <v>103</v>
      </c>
      <c r="E14" s="26" t="s">
        <v>27</v>
      </c>
      <c r="F14" s="33">
        <v>4</v>
      </c>
      <c r="G14" s="33"/>
      <c r="H14" s="33"/>
      <c r="I14" s="65">
        <f t="shared" si="0"/>
        <v>4</v>
      </c>
      <c r="J14" s="65">
        <f t="shared" si="1"/>
        <v>4</v>
      </c>
      <c r="K14" s="15"/>
      <c r="L14" s="65"/>
      <c r="M14" s="16"/>
    </row>
    <row r="15" spans="1:13" ht="14.85" customHeight="1" x14ac:dyDescent="0.25">
      <c r="A15" s="29"/>
      <c r="B15" s="7">
        <v>8</v>
      </c>
      <c r="C15" s="41">
        <v>6</v>
      </c>
      <c r="D15" s="41" t="s">
        <v>103</v>
      </c>
      <c r="E15" s="67" t="s">
        <v>27</v>
      </c>
      <c r="F15" s="33">
        <v>2</v>
      </c>
      <c r="G15" s="33"/>
      <c r="H15" s="33"/>
      <c r="I15" s="65">
        <f t="shared" si="0"/>
        <v>2</v>
      </c>
      <c r="J15" s="65">
        <f t="shared" si="1"/>
        <v>2</v>
      </c>
      <c r="K15" s="15"/>
      <c r="L15" s="65"/>
      <c r="M15" s="16"/>
    </row>
    <row r="16" spans="1:13" ht="14.85" customHeight="1" thickBot="1" x14ac:dyDescent="0.3">
      <c r="A16" s="29"/>
      <c r="B16" s="7">
        <v>9</v>
      </c>
      <c r="C16" s="41">
        <v>6</v>
      </c>
      <c r="D16" s="41" t="s">
        <v>61</v>
      </c>
      <c r="E16" s="26" t="s">
        <v>27</v>
      </c>
      <c r="F16" s="33">
        <v>1.5</v>
      </c>
      <c r="G16" s="33"/>
      <c r="H16" s="33"/>
      <c r="I16" s="65">
        <f t="shared" si="0"/>
        <v>1.5</v>
      </c>
      <c r="J16" s="65">
        <f t="shared" si="1"/>
        <v>1.5</v>
      </c>
      <c r="K16" s="15"/>
      <c r="L16" s="65"/>
      <c r="M16" s="16"/>
    </row>
    <row r="17" spans="1:13" ht="14.85" customHeight="1" thickBot="1" x14ac:dyDescent="0.3">
      <c r="A17" s="29"/>
      <c r="B17" s="9" t="s">
        <v>15</v>
      </c>
      <c r="C17" s="69">
        <f>SUM(C8:C16)</f>
        <v>54</v>
      </c>
      <c r="D17" s="80"/>
      <c r="E17" s="69"/>
      <c r="F17" s="69"/>
      <c r="G17" s="69"/>
      <c r="H17" s="69"/>
      <c r="I17" s="69"/>
      <c r="J17" s="69"/>
      <c r="K17" s="69"/>
      <c r="L17" s="69"/>
      <c r="M17" s="70"/>
    </row>
    <row r="18" spans="1:13" ht="14.85" customHeight="1" thickBot="1" x14ac:dyDescent="0.3">
      <c r="A18" s="29"/>
      <c r="B18" s="76"/>
      <c r="C18" s="75"/>
      <c r="D18" s="85"/>
      <c r="E18" s="75"/>
      <c r="F18" s="75"/>
      <c r="G18" s="75"/>
      <c r="H18" s="75"/>
      <c r="I18" s="75"/>
      <c r="J18" s="75"/>
      <c r="K18" s="75"/>
      <c r="L18" s="75"/>
      <c r="M18" s="75"/>
    </row>
    <row r="19" spans="1:13" ht="14.85" customHeight="1" x14ac:dyDescent="0.25">
      <c r="A19" s="29"/>
      <c r="B19" s="77" t="s">
        <v>16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81"/>
    </row>
    <row r="20" spans="1:13" ht="14.85" customHeight="1" x14ac:dyDescent="0.25">
      <c r="A20" s="29"/>
      <c r="B20" s="7">
        <v>1</v>
      </c>
      <c r="C20" s="41">
        <v>10</v>
      </c>
      <c r="D20" s="41" t="s">
        <v>85</v>
      </c>
      <c r="E20" s="65" t="s">
        <v>99</v>
      </c>
      <c r="F20" s="86" t="s">
        <v>104</v>
      </c>
      <c r="G20" s="27"/>
      <c r="H20" s="27"/>
      <c r="I20" s="65" t="s">
        <v>17</v>
      </c>
      <c r="J20" s="65" t="s">
        <v>18</v>
      </c>
      <c r="K20" s="15"/>
      <c r="L20" s="65"/>
      <c r="M20" s="16"/>
    </row>
    <row r="21" spans="1:13" ht="14.85" customHeight="1" thickBot="1" x14ac:dyDescent="0.3">
      <c r="A21" s="29"/>
      <c r="B21" s="7">
        <v>2</v>
      </c>
      <c r="C21" s="41">
        <v>10</v>
      </c>
      <c r="D21" s="41"/>
      <c r="E21" s="65" t="s">
        <v>99</v>
      </c>
      <c r="F21" s="87" t="s">
        <v>105</v>
      </c>
      <c r="G21" s="27"/>
      <c r="H21" s="27"/>
      <c r="I21" s="65" t="s">
        <v>17</v>
      </c>
      <c r="J21" s="65" t="s">
        <v>18</v>
      </c>
      <c r="K21" s="15"/>
      <c r="L21" s="65"/>
      <c r="M21" s="16"/>
    </row>
    <row r="22" spans="1:13" ht="14.85" customHeight="1" thickBot="1" x14ac:dyDescent="0.3">
      <c r="A22" s="29"/>
      <c r="B22" s="9" t="s">
        <v>15</v>
      </c>
      <c r="C22" s="69">
        <f>SUM(C20:C21)</f>
        <v>20</v>
      </c>
      <c r="D22" s="80"/>
      <c r="E22" s="69"/>
      <c r="F22" s="69"/>
      <c r="G22" s="69"/>
      <c r="H22" s="69"/>
      <c r="I22" s="69"/>
      <c r="J22" s="69"/>
      <c r="K22" s="69"/>
      <c r="L22" s="69"/>
      <c r="M22" s="70"/>
    </row>
    <row r="23" spans="1:13" ht="14.85" customHeight="1" thickBot="1" x14ac:dyDescent="0.3">
      <c r="A23" s="29"/>
      <c r="B23" s="76"/>
      <c r="C23" s="75"/>
      <c r="D23" s="85"/>
      <c r="E23" s="75"/>
      <c r="F23" s="75"/>
      <c r="G23" s="75"/>
      <c r="H23" s="75"/>
      <c r="I23" s="75"/>
      <c r="J23" s="75"/>
      <c r="K23" s="75"/>
      <c r="L23" s="75"/>
      <c r="M23" s="75"/>
    </row>
    <row r="24" spans="1:13" ht="14.85" customHeight="1" x14ac:dyDescent="0.25">
      <c r="A24" s="29"/>
      <c r="B24" s="77" t="s">
        <v>19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81"/>
    </row>
    <row r="25" spans="1:13" ht="14.85" customHeight="1" thickBot="1" x14ac:dyDescent="0.3">
      <c r="A25" s="29"/>
      <c r="B25" s="7">
        <v>1</v>
      </c>
      <c r="C25" s="41">
        <v>6</v>
      </c>
      <c r="D25" s="41" t="s">
        <v>52</v>
      </c>
      <c r="E25" s="65" t="s">
        <v>31</v>
      </c>
      <c r="F25" s="27" t="s">
        <v>57</v>
      </c>
      <c r="G25" s="27">
        <v>0.8</v>
      </c>
      <c r="H25" s="28">
        <v>1E-8</v>
      </c>
      <c r="I25" s="65">
        <f>SUM(G25)</f>
        <v>0.8</v>
      </c>
      <c r="J25" s="12">
        <f>SUM(H25)</f>
        <v>1E-8</v>
      </c>
      <c r="K25" s="15"/>
      <c r="L25" s="65"/>
      <c r="M25" s="16"/>
    </row>
    <row r="26" spans="1:13" ht="14.85" customHeight="1" thickBot="1" x14ac:dyDescent="0.3">
      <c r="A26" s="29"/>
      <c r="B26" s="9" t="s">
        <v>15</v>
      </c>
      <c r="C26" s="69">
        <f>SUM(C25:C25)</f>
        <v>6</v>
      </c>
      <c r="D26" s="80"/>
      <c r="E26" s="69"/>
      <c r="F26" s="69"/>
      <c r="G26" s="69"/>
      <c r="H26" s="69"/>
      <c r="I26" s="69"/>
      <c r="J26" s="69"/>
      <c r="K26" s="69"/>
      <c r="L26" s="69"/>
      <c r="M26" s="70"/>
    </row>
    <row r="27" spans="1:13" ht="14.85" customHeight="1" thickBot="1" x14ac:dyDescent="0.3">
      <c r="A27" s="29"/>
      <c r="B27" s="76"/>
      <c r="C27" s="75"/>
      <c r="D27" s="85"/>
      <c r="E27" s="75"/>
      <c r="F27" s="75"/>
      <c r="G27" s="75"/>
      <c r="H27" s="75"/>
      <c r="I27" s="75"/>
      <c r="J27" s="75"/>
      <c r="K27" s="75"/>
      <c r="L27" s="75"/>
      <c r="M27" s="75"/>
    </row>
    <row r="28" spans="1:13" ht="14.85" customHeight="1" thickBot="1" x14ac:dyDescent="0.3">
      <c r="A28" s="29"/>
      <c r="B28" s="82" t="s">
        <v>20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/>
    </row>
    <row r="29" spans="1:13" ht="14.85" customHeight="1" x14ac:dyDescent="0.25">
      <c r="A29" s="44"/>
      <c r="B29" s="45" t="s">
        <v>39</v>
      </c>
      <c r="C29" s="46" t="s">
        <v>40</v>
      </c>
      <c r="D29" s="46" t="s">
        <v>33</v>
      </c>
      <c r="E29" s="114" t="s">
        <v>34</v>
      </c>
      <c r="F29" s="114"/>
      <c r="G29" s="114"/>
      <c r="H29" s="114"/>
      <c r="I29" s="46" t="s">
        <v>35</v>
      </c>
      <c r="J29" s="46" t="s">
        <v>41</v>
      </c>
      <c r="K29" s="46" t="s">
        <v>42</v>
      </c>
      <c r="L29" s="46" t="s">
        <v>43</v>
      </c>
      <c r="M29" s="47"/>
    </row>
    <row r="30" spans="1:13" ht="14.85" customHeight="1" x14ac:dyDescent="0.25">
      <c r="A30" s="44"/>
      <c r="B30" s="48"/>
      <c r="C30" s="41">
        <v>10</v>
      </c>
      <c r="D30" s="50"/>
      <c r="E30" s="115" t="s">
        <v>100</v>
      </c>
      <c r="F30" s="115"/>
      <c r="G30" s="115"/>
      <c r="H30" s="115"/>
      <c r="I30" s="51"/>
      <c r="J30" s="51"/>
      <c r="K30" s="51"/>
      <c r="L30" s="52"/>
      <c r="M30" s="53"/>
    </row>
    <row r="31" spans="1:13" ht="14.85" customHeight="1" thickBot="1" x14ac:dyDescent="0.3">
      <c r="A31" s="44"/>
      <c r="B31" s="54"/>
      <c r="C31" s="41">
        <v>10</v>
      </c>
      <c r="D31" s="56"/>
      <c r="E31" s="88" t="s">
        <v>38</v>
      </c>
      <c r="F31" s="88"/>
      <c r="G31" s="88"/>
      <c r="H31" s="88"/>
      <c r="I31" s="57"/>
      <c r="J31" s="57"/>
      <c r="K31" s="57"/>
      <c r="L31" s="58"/>
      <c r="M31" s="59"/>
    </row>
    <row r="32" spans="1:13" ht="14.85" customHeight="1" thickBot="1" x14ac:dyDescent="0.3">
      <c r="A32" s="44"/>
      <c r="B32" s="60" t="s">
        <v>15</v>
      </c>
      <c r="C32" s="61">
        <f>SUM(C30:C31)</f>
        <v>20</v>
      </c>
      <c r="D32" s="71"/>
      <c r="E32" s="89"/>
      <c r="F32" s="89"/>
      <c r="G32" s="89"/>
      <c r="H32" s="89"/>
      <c r="I32" s="89"/>
      <c r="J32" s="89"/>
      <c r="K32" s="89"/>
      <c r="L32" s="63"/>
      <c r="M32" s="64"/>
    </row>
    <row r="33" spans="1:13" ht="14.85" customHeight="1" x14ac:dyDescent="0.25">
      <c r="A33" s="29"/>
      <c r="B33" s="75"/>
      <c r="C33" s="75"/>
      <c r="D33" s="85"/>
      <c r="E33" s="75"/>
      <c r="F33" s="75"/>
      <c r="G33" s="75"/>
      <c r="H33" s="75"/>
      <c r="I33" s="75"/>
      <c r="J33" s="75"/>
      <c r="K33" s="75"/>
      <c r="L33" s="75"/>
    </row>
    <row r="34" spans="1:13" ht="14.85" customHeight="1" thickBot="1" x14ac:dyDescent="0.3">
      <c r="A34" s="29"/>
      <c r="B34" s="75"/>
      <c r="C34" s="75"/>
      <c r="G34" s="68"/>
      <c r="H34" s="68"/>
      <c r="I34" s="68"/>
      <c r="J34" s="68"/>
      <c r="K34" s="68"/>
      <c r="L34" s="75"/>
    </row>
    <row r="35" spans="1:13" ht="14.85" customHeight="1" thickBot="1" x14ac:dyDescent="0.3">
      <c r="A35" s="29"/>
      <c r="B35" s="21"/>
      <c r="C35" s="20"/>
      <c r="D35" s="150"/>
      <c r="E35" s="158"/>
      <c r="F35" s="158"/>
      <c r="G35" s="158"/>
      <c r="H35" s="158"/>
      <c r="I35" s="159"/>
      <c r="J35" s="150" t="s">
        <v>21</v>
      </c>
      <c r="K35" s="159"/>
      <c r="L35" s="150" t="s">
        <v>22</v>
      </c>
      <c r="M35" s="151"/>
    </row>
    <row r="36" spans="1:13" ht="14.85" customHeight="1" x14ac:dyDescent="0.25">
      <c r="A36" s="29"/>
      <c r="B36" s="22"/>
      <c r="C36" s="23"/>
      <c r="D36" s="152" t="s">
        <v>23</v>
      </c>
      <c r="E36" s="153"/>
      <c r="F36" s="153"/>
      <c r="G36" s="153"/>
      <c r="H36" s="153"/>
      <c r="I36" s="154"/>
      <c r="J36" s="155"/>
      <c r="K36" s="156"/>
      <c r="L36" s="155"/>
      <c r="M36" s="157"/>
    </row>
    <row r="37" spans="1:13" ht="14.85" customHeight="1" x14ac:dyDescent="0.25">
      <c r="A37" s="29"/>
      <c r="B37" s="7"/>
      <c r="C37" s="65"/>
      <c r="D37" s="138" t="s">
        <v>24</v>
      </c>
      <c r="E37" s="139"/>
      <c r="F37" s="139"/>
      <c r="G37" s="139"/>
      <c r="H37" s="139"/>
      <c r="I37" s="140"/>
      <c r="J37" s="141"/>
      <c r="K37" s="142"/>
      <c r="L37" s="141"/>
      <c r="M37" s="143"/>
    </row>
    <row r="38" spans="1:13" ht="14.85" customHeight="1" x14ac:dyDescent="0.25">
      <c r="A38" s="29"/>
      <c r="B38" s="7"/>
      <c r="C38" s="65"/>
      <c r="D38" s="138" t="s">
        <v>25</v>
      </c>
      <c r="E38" s="139"/>
      <c r="F38" s="139"/>
      <c r="G38" s="139"/>
      <c r="H38" s="139"/>
      <c r="I38" s="140"/>
      <c r="J38" s="141"/>
      <c r="K38" s="142"/>
      <c r="L38" s="141"/>
      <c r="M38" s="143"/>
    </row>
    <row r="39" spans="1:13" ht="14.85" customHeight="1" thickBot="1" x14ac:dyDescent="0.3">
      <c r="A39" s="29"/>
      <c r="B39" s="24"/>
      <c r="C39" s="25"/>
      <c r="D39" s="144" t="s">
        <v>26</v>
      </c>
      <c r="E39" s="145"/>
      <c r="F39" s="145"/>
      <c r="G39" s="145"/>
      <c r="H39" s="145"/>
      <c r="I39" s="146"/>
      <c r="J39" s="147"/>
      <c r="K39" s="148"/>
      <c r="L39" s="147"/>
      <c r="M39" s="149"/>
    </row>
  </sheetData>
  <protectedRanges>
    <protectedRange sqref="K8:K16" name="区域1_2_5" securityDescriptor=""/>
    <protectedRange sqref="K20:K21" name="区域2_1_5" securityDescriptor=""/>
    <protectedRange sqref="K25" name="区域3_1_5" securityDescriptor=""/>
  </protectedRanges>
  <mergeCells count="29">
    <mergeCell ref="E29:H29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0:H30"/>
    <mergeCell ref="E31:H31"/>
    <mergeCell ref="E32:H32"/>
    <mergeCell ref="I32:K32"/>
    <mergeCell ref="D35:I35"/>
    <mergeCell ref="J35:K35"/>
    <mergeCell ref="L35:M35"/>
    <mergeCell ref="D36:I36"/>
    <mergeCell ref="J36:K36"/>
    <mergeCell ref="L36:M36"/>
    <mergeCell ref="D37:I37"/>
    <mergeCell ref="J37:K37"/>
    <mergeCell ref="L37:M37"/>
    <mergeCell ref="D38:I38"/>
    <mergeCell ref="J38:K38"/>
    <mergeCell ref="L38:M38"/>
    <mergeCell ref="D39:I39"/>
    <mergeCell ref="J39:K39"/>
    <mergeCell ref="L39:M3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DZ0201</vt:lpstr>
      <vt:lpstr>DZ0202</vt:lpstr>
      <vt:lpstr>DZ0203</vt:lpstr>
      <vt:lpstr>DZ0204</vt:lpstr>
      <vt:lpstr>DZ0205</vt:lpstr>
      <vt:lpstr>DZ0206</vt:lpstr>
      <vt:lpstr>'DZ0201'!Print_Area</vt:lpstr>
      <vt:lpstr>'DZ0201'!Print_Titles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2021-03-22T16:00:04Z</cp:lastPrinted>
  <dcterms:created xsi:type="dcterms:W3CDTF">2014-06-01T15:56:29Z</dcterms:created>
  <dcterms:modified xsi:type="dcterms:W3CDTF">2021-03-23T01:34:12Z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